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<x:sst xmlns:x="http://schemas.openxmlformats.org/spreadsheetml/2006/main" count="4395" uniqueCount="686">
  <x:si>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</x:si>
  <x:si>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</x:si>
  <x:si>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</x:si>
  <x:si>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</x:si>
  <x:si>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</x:si>
  <x:si>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</x:si>
  <x:si>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</x:si>
  <x:si>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</x:si>
  <x:si>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</x:si>
  <x:si>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</x:si>
  <x:si>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</x:si>
  <x:si>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</x:si>
  <x:si>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</x:si>
  <x:si>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</x:si>
  <x:si>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</x:si>
  <x:si>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</x:si>
  <x:si>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</x:si>
  <x:si>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</x:si>
  <x:si>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</x:si>
  <x:si>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</x:si>
  <x:si>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</x:si>
  <x:si>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</x:si>
  <x:si>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</x:si>
  <x:si>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</x:si>
  <x:si>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</x:si>
  <x:si>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</x:si>
  <x:si>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</x:si>
  <x:si>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</x:si>
  <x:si>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</x:si>
  <x:si>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</x:si>
  <x:si>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</x:si>
  <x:si>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</x:si>
  <x:si>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</x:si>
  <x:si>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</x:si>
  <x:si>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</x:si>
  <x:si>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</x:si>
  <x:si>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</x:si>
  <x:si>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</x:si>
  <x:si>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</x:si>
  <x:si>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</x:si>
  <x:si>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</x:si>
  <x:si>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</x:si>
  <x:si>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</x:si>
  <x:si>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</x:si>
  <x:si>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</x:si>
  <x:si>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</x:si>
  <x:si>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</x:si>
  <x:si>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</x:si>
  <x:si>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</x:si>
  <x:si>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</x:si>
  <x:si>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</x:si>
  <x:si>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</x:si>
  <x:si>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</x:si>
  <x:si>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</x:si>
  <x:si>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</x:si>
  <x:si>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</x:si>
  <x:si>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</x:si>
  <x:si>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</x:si>
  <x:si>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</x:si>
  <x:si>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</x:si>
  <x:si>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</x:si>
  <x:si>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</x:si>
  <x:si>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</x:si>
  <x:si>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</x:si>
  <x:si>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</x:si>
  <x:si>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</x:si>
  <x:si>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</x:si>
  <x:si>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</x:si>
  <x:si>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</x:si>
  <x:si>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</x:si>
  <x:si>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</x:si>
  <x:si>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</x:si>
  <x:si>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</x:si>
  <x:si>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</x:si>
  <x:si>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</x:si>
  <x:si>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</x:si>
  <x:si>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</x:si>
  <x:si>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</x:si>
  <x:si>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</x:si>
  <x:si>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</x:si>
  <x:si>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</x:si>
  <x:si>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</x:si>
  <x:si>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</x:si>
  <x:si>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</x:si>
  <x:si>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</x:si>
  <x:si>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</x:si>
  <x:si>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</x:si>
  <x:si>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</x:si>
  <x:si>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</x:si>
  <x:si>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</x:si>
  <x:si>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</x:si>
  <x:si>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</x:si>
  <x:si>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</x:si>
  <x:si>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</x:si>
  <x:si>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</x:si>
  <x:si>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</x:si>
  <x:si>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</x:si>
  <x:si>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</x:si>
  <x:si>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</x:si>
  <x:si>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</x:si>
  <x:si>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</x:si>
  <x:si>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</x:si>
  <x:si>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</x:si>
  <x:si>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</x:si>
  <x:si>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</x:si>
  <x:si>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</x:si>
  <x:si>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</x:si>
  <x:si>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</x:si>
  <x:si>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</x:si>
  <x:si>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</x:si>
  <x:si>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</x:si>
  <x:si>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</x:si>
  <x:si>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</x:si>
  <x:si>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</x:si>
  <x:si>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</x:si>
  <x:si>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</x:si>
  <x:si>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</x:si>
  <x:si>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</x:si>
  <x:si>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</x:si>
  <x:si>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</x:si>
  <x:si>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</x:si>
  <x:si>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</x:si>
  <x:si>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</x:si>
  <x:si>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</x:si>
  <x:si>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</x:si>
  <x:si>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</x:si>
  <x:si>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</x:si>
  <x:si>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</x:si>
  <x:si>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</x:si>
  <x:si>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</x:si>
  <x:si>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</x:si>
  <x:si>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</x:si>
  <x:si>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</x:si>
  <x:si>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</x:si>
  <x:si>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</x:si>
  <x:si>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</x:si>
  <x:si>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</x:si>
  <x:si>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</x:si>
  <x:si>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</x:si>
  <x:si>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</x:si>
  <x:si>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</x:si>
  <x:si>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</x:si>
  <x:si>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</x:si>
  <x:si>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</x:si>
  <x:si>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</x:si>
  <x:si>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</x:si>
  <x:si>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</x:si>
  <x:si>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</x:si>
  <x:si>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</x:si>
  <x:si>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</x:si>
  <x:si>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</x:si>
  <x:si>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</x:si>
  <x:si>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</x:si>
  <x:si>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</x:si>
  <x:si>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</x:si>
  <x:si>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</x:si>
  <x:si>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</x:si>
  <x:si>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</x:si>
  <x:si>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</x:si>
  <x:si>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</x:si>
  <x:si>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</x:si>
  <x:si>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</x:si>
  <x:si>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</x:si>
  <x:si>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</x:si>
  <x:si>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</x:si>
  <x:si>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</x:si>
  <x:si>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</x:si>
  <x:si>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</x:si>
  <x:si>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</x:si>
  <x:si>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</x:si>
  <x:si>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</x:si>
  <x:si>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</x:si>
  <x:si>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</x:si>
  <x:si>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</x:si>
  <x:si>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</x:si>
  <x:si>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</x:si>
  <x:si>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</x:si>
  <x:si>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</x:si>
  <x:si>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</x:si>
  <x:si>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</x:si>
  <x:si>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</x:si>
  <x:si>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</x:si>
  <x:si>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</x:si>
  <x:si>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</x:si>
  <x:si>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</x:si>
  <x:si>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</x:si>
  <x:si>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</x:si>
  <x:si>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</x:si>
  <x:si>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</x:si>
  <x:si>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</x:si>
  <x:si>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</x:si>
  <x:si>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</x:si>
  <x:si>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</x:si>
  <x:si>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</x:si>
  <x:si>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</x:si>
  <x:si>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</x:si>
  <x:si>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</x:si>
  <x:si>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</x:si>
  <x:si>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</x:si>
  <x:si>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</x:si>
  <x:si>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</x:si>
  <x:si>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</x:si>
  <x:si>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</x:si>
  <x:si>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</x:si>
  <x:si>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</x:si>
  <x:si>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</x:si>
  <x:si>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</x:si>
  <x:si>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</x:si>
  <x:si>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</x:si>
  <x:si>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</x:si>
  <x:si>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</x:si>
  <x:si>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</x:si>
  <x:si>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</x:si>
  <x:si>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</x:si>
  <x:si>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</x:si>
  <x:si>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</x:si>
  <x:si>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</x:si>
  <x:si>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</x:si>
  <x:si>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</x:si>
  <x:si>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</x:si>
  <x:si>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</x:si>
  <x:si>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</x:si>
  <x:si>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</x:si>
  <x:si>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</x:si>
  <x:si>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</x:si>
  <x:si>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</x:si>
  <x:si>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</x:si>
  <x:si>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</x:si>
  <x:si>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</x:si>
  <x:si>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</x:si>
  <x:si>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</x:si>
  <x:si>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</x:si>
  <x:si>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</x:si>
  <x:si>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</x:si>
  <x:si>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</x:si>
  <x:si>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</x:si>
  <x:si>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</x:si>
  <x:si>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</x:si>
  <x:si>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</x:si>
  <x:si>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</x:si>
  <x:si>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</x:si>
  <x:si>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</x:si>
  <x:si>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</x:si>
  <x:si>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</x:si>
  <x:si>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</x:si>
  <x:si>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</x:si>
  <x:si>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</x:si>
  <x:si>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</x:si>
  <x:si>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</x:si>
  <x:si>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</x:si>
  <x:si>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</x:si>
  <x:si>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</x:si>
  <x:si>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</x:si>
  <x:si>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</x:si>
  <x:si>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</x:si>
  <x:si>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</x:si>
  <x:si>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</x:si>
  <x:si>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</x:si>
  <x:si>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</x:si>
  <x:si>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</x:si>
  <x:si>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</x:si>
  <x:si>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</x:si>
  <x:si>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</x:si>
  <x:si>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</x:si>
  <x:si>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</x:si>
  <x:si>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</x:si>
  <x:si>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</x:si>
  <x:si>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</x:si>
  <x:si>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</x:si>
  <x:si>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</x:si>
  <x:si>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</x:si>
  <x:si>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</x:si>
  <x:si>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</x:si>
  <x:si>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</x:si>
  <x:si>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</x:si>
  <x:si>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</x:si>
  <x:si>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</x:si>
  <x:si>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</x:si>
  <x:si>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</x:si>
  <x:si>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</x:si>
  <x:si>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</x:si>
  <x:si>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</x:si>
  <x:si>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</x:si>
  <x:si>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</x:si>
  <x:si>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</x:si>
  <x:si>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</x:si>
  <x:si>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</x:si>
  <x:si>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</x:si>
  <x:si>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</x:si>
  <x:si>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</x:si>
  <x:si>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</x:si>
  <x:si>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</x:si>
  <x:si>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</x:si>
  <x:si>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</x:si>
  <x:si>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</x:si>
  <x:si>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</x:si>
  <x:si>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</x:si>
  <x:si>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</x:si>
  <x:si>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</x:si>
  <x:si>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</x:si>
  <x:si>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</x:si>
  <x:si>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</x:si>
  <x:si>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</x:si>
  <x:si>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</x:si>
  <x:si>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</x:si>
  <x:si>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</x:si>
  <x:si>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</x:si>
  <x:si>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</x:si>
  <x:si>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</x:si>
  <x:si>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</x:si>
  <x:si>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</x:si>
  <x:si>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</x:si>
  <x:si>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</x:si>
  <x:si>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</x:si>
  <x:si>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</x:si>
  <x:si>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</x:si>
  <x:si>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</x:si>
  <x:si>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</x:si>
  <x:si>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</x:si>
  <x:si>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</x:si>
  <x:si>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</x:si>
  <x:si>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</x:si>
  <x:si>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</x:si>
  <x:si>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</x:si>
  <x:si>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</x:si>
  <x:si>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</x:si>
  <x:si>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</x:si>
  <x:si>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</x:si>
  <x:si>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</x:si>
  <x:si>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</x:si>
  <x:si>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</x:si>
  <x:si>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</x:si>
  <x:si>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</x:si>
  <x:si>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</x:si>
  <x:si>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</x:si>
  <x:si>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</x:si>
  <x:si>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</x:si>
  <x:si>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</x:si>
  <x:si>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</x:si>
  <x:si>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</x:si>
  <x:si>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</x:si>
  <x:si>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</x:si>
  <x:si>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</x:si>
  <x:si>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</x:si>
  <x:si>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</x:si>
  <x:si>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</x:si>
  <x:si>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</x:si>
  <x:si>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</x:si>
  <x:si>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</x:si>
  <x:si>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</x:si>
  <x:si>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</x:si>
  <x:si>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</x:si>
  <x:si>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</x:si>
  <x:si>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</x:si>
  <x:si>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</x:si>
  <x:si>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</x:si>
  <x:si>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</x:si>
  <x:si>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</x:si>
  <x:si>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</x:si>
  <x:si>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</x:si>
  <x:si>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</x:si>
  <x:si>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</x:si>
  <x:si>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</x:si>
  <x:si>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</x:si>
  <x:si>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</x:si>
  <x:si>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</x:si>
  <x:si>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</x:si>
  <x:si>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</x:si>
  <x:si>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</x:si>
  <x:si>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</x:si>
  <x:si>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</x:si>
  <x:si>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</x:si>
  <x:si>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</x:si>
  <x:si>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</x:si>
  <x:si>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</x:si>
  <x:si>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</x:si>
  <x:si>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</x:si>
  <x:si>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</x:si>
  <x:si>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</x:si>
  <x:si>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</x:si>
  <x:si>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</x:si>
  <x:si>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</x:si>
  <x:si>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</x:si>
  <x:si>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</x:si>
  <x:si>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</x:si>
  <x:si>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</x:si>
  <x:si>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</x:si>
  <x:si>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</x:si>
  <x:si>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</x:si>
  <x:si>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</x:si>
  <x:si>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</x:si>
  <x:si>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</x:si>
  <x:si>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</x:si>
  <x:si>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</x:si>
  <x:si>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</x:si>
  <x:si>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</x:si>
  <x:si>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</x:si>
  <x:si>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</x:si>
  <x:si>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</x:si>
  <x:si>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</x:si>
  <x:si>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</x:si>
  <x:si>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</x:si>
  <x:si>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</x:si>
  <x:si>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</x:si>
  <x:si>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</x:si>
  <x:si>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</x:si>
  <x:si>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</x:si>
  <x:si>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</x:si>
  <x:si>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</x:si>
  <x:si>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</x:si>
  <x:si>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</x:si>
  <x:si>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</x:si>
  <x:si>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</x:si>
  <x:si>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</x:si>
  <x:si>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</x:si>
  <x:si>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</x:si>
  <x:si>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</x:si>
  <x:si>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</x:si>
  <x:si>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</x:si>
  <x:si>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</x:si>
  <x:si>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</x:si>
  <x:si>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</x:si>
  <x:si>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</x:si>
  <x:si>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</x:si>
  <x:si>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</x:si>
  <x:si>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</x:si>
  <x:si>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</x:si>
  <x:si>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</x:si>
  <x:si>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</x:si>
  <x:si>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</x:si>
  <x:si>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</x:si>
  <x:si>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</x:si>
  <x:si>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</x:si>
  <x:si>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</x:si>
  <x:si>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</x:si>
  <x:si>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</x:si>
  <x:si>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</x:si>
  <x:si>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</x:si>
  <x:si>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</x:si>
  <x:si>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</x:si>
  <x:si>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</x:si>
  <x:si>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</x:si>
  <x:si>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</x:si>
  <x:si>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</x:si>
  <x:si>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</x:si>
  <x:si>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</x:si>
  <x:si>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</x:si>
  <x:si>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</x:si>
  <x:si>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</x:si>
  <x:si>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</x:si>
  <x:si>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</x:si>
  <x:si>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</x:si>
  <x:si>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</x:si>
  <x:si>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</x:si>
  <x:si>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</x:si>
  <x:si>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</x:si>
  <x:si>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</x:si>
  <x:si>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</x:si>
  <x:si>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</x:si>
  <x:si>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</x:si>
  <x:si>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</x:si>
  <x:si>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</x:si>
  <x:si>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</x:si>
  <x:si>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</x:si>
  <x:si>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</x:si>
  <x:si>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</x:si>
  <x:si>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</x:si>
  <x:si>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</x:si>
  <x:si>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</x:si>
  <x:si>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</x:si>
  <x:si>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</x:si>
  <x:si>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</x:si>
  <x:si>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</x:si>
  <x:si>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</x:si>
  <x:si>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</x:si>
  <x:si>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</x:si>
  <x:si>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</x:si>
  <x:si>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</x:si>
  <x:si>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</x:si>
  <x:si>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</x:si>
  <x:si>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</x:si>
  <x:si>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</x:si>
  <x:si>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</x:si>
  <x:si>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</x:si>
  <x:si>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</x:si>
  <x:si>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</x:si>
  <x:si>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</x:si>
  <x:si>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</x:si>
  <x:si>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</x:si>
  <x:si>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</x:si>
  <x:si>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</x:si>
  <x:si>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</x:si>
  <x:si>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</x:si>
  <x:si>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</x:si>
  <x:si>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</x:si>
  <x:si>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</x:si>
  <x:si>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</x:si>
  <x:si>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</x:si>
  <x:si>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</x:si>
  <x:si>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</x:si>
  <x:si>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</x:si>
  <x:si>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</x:si>
  <x:si>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</x:si>
  <x:si>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</x:si>
  <x:si>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</x:si>
  <x:si>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</x:si>
  <x:si>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</x:si>
  <x:si>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</x:si>
  <x:si>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</x:si>
  <x:si>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</x:si>
  <x:si>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</x:si>
  <x:si>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</x:si>
  <x:si>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</x:si>
  <x:si>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</x:si>
  <x:si>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</x:si>
  <x:si>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</x:si>
  <x:si>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</x:si>
  <x:si>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</x:si>
  <x:si>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</x:si>
  <x:si>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</x:si>
  <x:si>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</x:si>
  <x:si>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</x:si>
  <x:si>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</x:si>
  <x:si>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</x:si>
  <x:si>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</x:si>
  <x:si>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</x:si>
  <x:si>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</x:si>
  <x:si>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</x:si>
  <x:si>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</x:si>
  <x:si>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</x:si>
  <x:si>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</x:si>
  <x:si>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</x:si>
  <x:si>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</x:si>
  <x:si>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</x:si>
  <x:si>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</x:si>
  <x:si>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</x:si>
  <x:si>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</x:si>
  <x:si>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</x:si>
  <x:si>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</x:si>
  <x:si>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</x:si>
  <x:si>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</x:si>
  <x:si>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</x:si>
  <x:si>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</x:si>
  <x:si>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</x:si>
  <x:si>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</x:si>
  <x:si>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</x:si>
  <x:si>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</x:si>
  <x:si>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</x:si>
  <x:si>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</x:si>
  <x:si>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</x:si>
  <x:si>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</x:si>
  <x:si>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</x:si>
  <x:si>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</x:si>
  <x:si>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</x:si>
  <x:si>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</x:si>
  <x:si>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</x:si>
  <x:si>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</x:si>
  <x:si>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</x:si>
  <x:si>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</x:si>
  <x:si>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</x:si>
  <x:si>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</x:si>
  <x:si>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</x:si>
  <x:si>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</x:si>
  <x:si>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</x:si>
  <x:si>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</x:si>
  <x:si>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</x:si>
  <x:si>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</x:si>
  <x:si>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</x:si>
  <x:si>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</x:si>
  <x:si>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</x:si>
  <x:si>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</x:si>
  <x:si>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</x:si>
  <x:si>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</x:si>
  <x:si>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</x:si>
  <x:si>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</x:si>
  <x:si>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</x:si>
  <x:si>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</x:si>
  <x:si>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</x:si>
  <x:si>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</x:si>
  <x:si>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</x:si>
  <x:si>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</x:si>
  <x:si>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</x:si>
  <x:si>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</x:si>
  <x:si>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</x:si>
  <x:si>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</x:si>
  <x:si>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</x:si>
  <x:si>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</x:si>
  <x:si>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</x:si>
  <x:si>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</x:si>
  <x:si>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</x:si>
  <x:si>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</x:si>
  <x:si>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</x:si>
  <x:si>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</x:si>
  <x:si>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</x:si>
  <x:si>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</x:si>
  <x:si>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</x:si>
  <x:si>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</x:si>
  <x:si>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</x:si>
  <x:si>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</x:si>
  <x:si>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</x:si>
  <x:si>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</x:si>
  <x:si>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</x:si>
  <x:si>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</x:si>
  <x:si>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</x:si>
  <x:si>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</x:si>
  <x:si>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</x:si>
  <x:si>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</x:si>
  <x:si>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</x:si>
  <x:si>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</x:si>
  <x:si>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</x:si>
  <x:si>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</x:si>
  <x:si>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</x:si>
  <x:si>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</x:si>
  <x:si>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</x:si>
  <x:si>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</x:si>
  <x:si>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</x:si>
  <x:si>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</x:si>
  <x:si>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</x:si>
  <x:si>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</x:si>
  <x:si>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</x:si>
  <x:si>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</x:si>
  <x:si>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</x:si>
  <x:si>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</x:si>
  <x:si>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</x:si>
  <x:si>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</x:si>
  <x:si>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</x:si>
  <x:si>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</x:si>
  <x:si>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</x:si>
  <x:si>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</x:si>
  <x:si>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</x:si>
  <x:si>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</x:si>
  <x:si>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</x:si>
  <x:si>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</x:si>
  <x:si>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</x:si>
  <x:si>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</x:si>
  <x:si>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</x:si>
  <x:si>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</x:si>
  <x:si>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</x:si>
  <x:si>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</x:si>
  <x:si>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</x:si>
  <x:si>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</x:si>
  <x:si>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</x:si>
  <x:si>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</x:si>
  <x:si>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</x:si>
  <x:si>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</x:si>
  <x:si>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</x:si>
  <x:si>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</x:si>
  <x:si>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</x:si>
  <x:si>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</x:si>
  <x:si>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</x:si>
  <x:si>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</x:si>
  <x:si>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</x:si>
  <x:si>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</x:si>
  <x:si>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</x:si>
  <x:si>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</x:si>
  <x:si>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</x:si>
  <x:si>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</x:si>
  <x:si>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</x:si>
  <x:si>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</x:si>
  <x:si>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</x:si>
  <x:si>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</x:si>
  <x:si>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</x:si>
  <x:si>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</x:si>
  <x:si>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</x:si>
  <x:si>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</x:si>
  <x:si>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</x:si>
  <x:si>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</x:si>
  <x:si>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</x:si>
  <x:si>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</x:si>
  <x:si>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</x:si>
  <x:si>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</x:si>
  <x:si>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</x:si>
  <x:si>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</x:si>
  <x:si>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</x:si>
  <x:si>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</x:si>
  <x:si>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</x:si>
  <x:si>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</x:si>
  <x:si>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</x:si>
  <x:si>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</x:si>
  <x:si>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</x:si>
  <x:si>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</x:si>
  <x:si>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</x:si>
  <x:si>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</x:si>
  <x:si>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</x:si>
  <x:si>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</x:si>
  <x:si>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</x:si>
  <x:si>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</x:si>
  <x:si>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York St John University</x:t>
  </x:si>
  <x:si>
    <x:t>UKPRN: 10007713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</x:si>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</x:sst>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4645</x:v>
      </x:c>
      <x:c r="E13" s="412">
        <x:f>IF(($D$13+$D$14)=0,0,D13/($D$13+$D$14))</x:f>
        <x:v>0</x:v>
      </x:c>
      <x:c r="F13" s="403">
        <x:v>85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100</x:v>
      </x:c>
      <x:c r="E14" s="414">
        <x:f>IF(($D$13+$D$14)=0,0,D14/($D$13+$D$14))</x:f>
        <x:v>0</x:v>
      </x:c>
      <x:c r="F14" s="413">
        <x:v>395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475</x:v>
      </x:c>
      <x:c r="AQ14" s="407">
        <x:f t="shared" ref="AQ14:AQ30" si="2">IF(SUM($AP$13:$AP$30)=0,0,AP14/SUM($AP$13:$AP$30))</x:f>
        <x:v>0</x:v>
      </x:c>
      <x:c r="AR14" s="406">
        <x:v>200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4010</x:v>
      </x:c>
      <x:c r="E15" s="415">
        <x:f>IF(($D$15+$D$16+$D$17)=0,0,D15/($D$15+$D$16+$D$17))</x:f>
        <x:v>0</x:v>
      </x:c>
      <x:c r="F15" s="403">
        <x:v>95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715</x:v>
      </x:c>
      <x:c r="AQ15" s="407">
        <x:f t="shared" si="2"/>
        <x:v>0</x:v>
      </x:c>
      <x:c r="AR15" s="406">
        <x:v>5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570</x:v>
      </x:c>
      <x:c r="E16" s="416">
        <x:f>IF(($D$15+$D$16+$D$17)=0,0,D16/($D$15+$D$16+$D$17))</x:f>
        <x:v>0</x:v>
      </x:c>
      <x:c r="F16" s="406">
        <x:v>155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160</x:v>
      </x:c>
      <x:c r="E17" s="418">
        <x:f>IF(($D$15+$D$16+$D$17)=0,0,D17/($D$15+$D$16+$D$17))</x:f>
        <x:v>0</x:v>
      </x:c>
      <x:c r="F17" s="413">
        <x:v>235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4270</x:v>
      </x:c>
      <x:c r="E18" s="415">
        <x:f>IF(($D$18+$D$19+$D$20+$D$21+$D$22)=0,0,D18/($D$18+$D$19+$D$20+$D$21+$D$22))</x:f>
        <x:v>0</x:v>
      </x:c>
      <x:c r="F18" s="403">
        <x:v>455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55</x:v>
      </x:c>
      <x:c r="E19" s="416">
        <x:f>IF(($D$18+$D$19+$D$20+$D$21+$D$22)=0,0,D19/($D$18+$D$19+$D$20+$D$21+$D$22))</x:f>
        <x:v>0</x:v>
      </x:c>
      <x:c r="F19" s="406">
        <x:v>5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15</x:v>
      </x:c>
      <x:c r="AQ19" s="407">
        <x:f t="shared" si="2"/>
        <x:v>0</x:v>
      </x:c>
      <x:c r="AR19" s="406">
        <x:v>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315</x:v>
      </x:c>
      <x:c r="E20" s="416">
        <x:f>IF(($D$18+$D$19+$D$20+$D$21+$D$22)=0,0,D20/($D$18+$D$19+$D$20+$D$21+$D$22))</x:f>
        <x:v>0</x:v>
      </x:c>
      <x:c r="F20" s="406">
        <x:v>15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0</x:v>
      </x:c>
      <x:c r="AQ20" s="407">
        <x:f t="shared" si="2"/>
        <x:v>0</x:v>
      </x:c>
      <x:c r="AR20" s="406">
        <x:v>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90</x:v>
      </x:c>
      <x:c r="E21" s="416">
        <x:f>IF(($D$18+$D$19+$D$20+$D$21+$D$22)=0,0,D21/($D$18+$D$19+$D$20+$D$21+$D$22))</x:f>
        <x:v>0</x:v>
      </x:c>
      <x:c r="F21" s="406">
        <x:v>10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20</x:v>
      </x:c>
      <x:c r="E22" s="418">
        <x:f>IF(($D$18+$D$19+$D$20+$D$21+$D$22)=0,0,D22/($D$18+$D$19+$D$20+$D$21+$D$22))</x:f>
        <x:v>0</x:v>
      </x:c>
      <x:c r="F22" s="413">
        <x:v>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20</x:v>
      </x:c>
      <x:c r="AQ22" s="407">
        <x:f t="shared" si="2"/>
        <x:v>0</x:v>
      </x:c>
      <x:c r="AR22" s="406">
        <x:v>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1575</x:v>
      </x:c>
      <x:c r="E23" s="415">
        <x:f>IF(($D$23+$D$24+$D$25)=0,0,D23/($D$23+$D$24+$D$25))</x:f>
        <x:v>0</x:v>
      </x:c>
      <x:c r="F23" s="403">
        <x:v>110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3170</x:v>
      </x:c>
      <x:c r="E24" s="416">
        <x:f>IF(($D$23+$D$24+$D$25)=0,0,D24/($D$23+$D$24+$D$25))</x:f>
        <x:v>0</x:v>
      </x:c>
      <x:c r="F24" s="406">
        <x:v>370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660</x:v>
      </x:c>
      <x:c r="AQ24" s="407">
        <x:f t="shared" si="2"/>
        <x:v>0</x:v>
      </x:c>
      <x:c r="AR24" s="406">
        <x:v>5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135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645</x:v>
      </x:c>
      <x:c r="E26" s="415">
        <x:f>IF(($D$26+$D$27)=0,0,D26/($D$26+$D$27))</x:f>
        <x:v>0</x:v>
      </x:c>
      <x:c r="F26" s="403">
        <x:v>65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715</x:v>
      </x:c>
      <x:c r="AQ26" s="407">
        <x:f t="shared" si="2"/>
        <x:v>0</x:v>
      </x:c>
      <x:c r="AR26" s="406">
        <x:v>170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4100</x:v>
      </x:c>
      <x:c r="E27" s="418">
        <x:f>IF(($D$26+$D$27)=0,0,D27/($D$26+$D$27))</x:f>
        <x:v>0</x:v>
      </x:c>
      <x:c r="F27" s="413">
        <x:v>415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445</x:v>
      </x:c>
      <x:c r="AQ27" s="407">
        <x:f t="shared" si="2"/>
        <x:v>0</x:v>
      </x:c>
      <x:c r="AR27" s="406">
        <x:v>85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490</x:v>
      </x:c>
      <x:c r="E28" s="415">
        <x:f>IF(($D$28+$D$29+$D$30+$D$31)=0,0,D28/($D$28+$D$29+$D$30+$D$31))</x:f>
        <x:v>0</x:v>
      </x:c>
      <x:c r="F28" s="403">
        <x:v>15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750</x:v>
      </x:c>
      <x:c r="AQ28" s="407">
        <x:f t="shared" si="2"/>
        <x:v>0</x:v>
      </x:c>
      <x:c r="AR28" s="406">
        <x:v>5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1825</x:v>
      </x:c>
      <x:c r="E29" s="416">
        <x:f>IF(($D$28+$D$29+$D$30+$D$31)=0,0,D29/($D$28+$D$29+$D$30+$D$31))</x:f>
        <x:v>0</x:v>
      </x:c>
      <x:c r="F29" s="406">
        <x:v>65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820</x:v>
      </x:c>
      <x:c r="AQ29" s="407">
        <x:f t="shared" si="2"/>
        <x:v>0</x:v>
      </x:c>
      <x:c r="AR29" s="406">
        <x:v>10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1750</x:v>
      </x:c>
      <x:c r="E30" s="416">
        <x:f>IF(($D$28+$D$29+$D$30+$D$31)=0,0,D30/($D$28+$D$29+$D$30+$D$31))</x:f>
        <x:v>0</x:v>
      </x:c>
      <x:c r="F30" s="406">
        <x:v>50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680</x:v>
      </x:c>
      <x:c r="E31" s="421">
        <x:f>IF(($D$28+$D$29+$D$30+$D$31)=0,0,D31/($D$28+$D$29+$D$30+$D$31))</x:f>
        <x:v>0</x:v>
      </x:c>
      <x:c r="F31" s="420">
        <x:v>350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4415</x:v>
      </x:c>
      <x:c r="E32" s="424">
        <x:f>IF(($D$32+$D$33+$D$34)=0,0,D32/($D$32+$D$33+$D$34))</x:f>
        <x:v>0</x:v>
      </x:c>
      <x:c r="F32" s="423">
        <x:v>465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40</x:v>
      </x:c>
      <x:c r="E33" s="427">
        <x:f>IF(($D$32+$D$33+$D$34)=0,0,D33/($D$32+$D$33+$D$34))</x:f>
        <x:v>0</x:v>
      </x:c>
      <x:c r="F33" s="426">
        <x:v>5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290</x:v>
      </x:c>
      <x:c r="E34" s="421">
        <x:f>IF(($D$32+$D$33+$D$34)=0,0,D34/($D$32+$D$33+$D$34))</x:f>
        <x:v>0</x:v>
      </x:c>
      <x:c r="F34" s="420">
        <x:v>10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430</x:v>
      </x:c>
      <x:c r="E35" s="424">
        <x:f>IF(($D$35+$D$36)=0,0,D35/($D$35+$D$36))</x:f>
        <x:v>0</x:v>
      </x:c>
      <x:c r="F35" s="423">
        <x:v>160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3980</x:v>
      </x:c>
      <x:c r="E36" s="421">
        <x:f>IF(($D$35+$D$36)=0,0,D36/($D$35+$D$36))</x:f>
        <x:v>0</x:v>
      </x:c>
      <x:c r="F36" s="420">
        <x:v>305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605</x:v>
      </x:c>
      <x:c r="E37" s="430">
        <x:f>IF(($D$37+$D$38+$D$39+$D$40+$D$41)=0,0,D37/($D$37+$D$38+$D$39+$D$40+$D$41))</x:f>
        <x:v>0</x:v>
      </x:c>
      <x:c r="F37" s="429">
        <x:v>20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695</x:v>
      </x:c>
      <x:c r="E38" s="416">
        <x:f>IF(($D$37+$D$38+$D$39+$D$40+$D$41)=0,0,D38/($D$37+$D$38+$D$39+$D$40+$D$41))</x:f>
        <x:v>0</x:v>
      </x:c>
      <x:c r="F38" s="429">
        <x:v>15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795</x:v>
      </x:c>
      <x:c r="E39" s="416">
        <x:f>IF(($D$37+$D$38+$D$39+$D$40+$D$41)=0,0,D39/($D$37+$D$38+$D$39+$D$40+$D$41))</x:f>
        <x:v>0</x:v>
      </x:c>
      <x:c r="F39" s="429">
        <x:v>20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875</x:v>
      </x:c>
      <x:c r="E40" s="416">
        <x:f>IF(($D$37+$D$38+$D$39+$D$40+$D$41)=0,0,D40/($D$37+$D$38+$D$39+$D$40+$D$41))</x:f>
        <x:v>0</x:v>
      </x:c>
      <x:c r="F40" s="429">
        <x:v>15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885</x:v>
      </x:c>
      <x:c r="E41" s="418">
        <x:f>IF(($D$37+$D$38+$D$39+$D$40+$D$41)=0,0,D41/($D$37+$D$38+$D$39+$D$40+$D$41))</x:f>
        <x:v>0</x:v>
      </x:c>
      <x:c r="F41" s="429">
        <x:v>15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 t="s">
        <x:f>'Indicator (a)'!C12</x:f>
        <x:v>686</x:v>
      </x:c>
      <x:c r="D13" s="383" t="s">
        <x:f>'Benchmark (b)'!C12</x:f>
        <x:v>686</x:v>
      </x:c>
      <x:c r="E13" s="383" t="s">
        <x:f>'Difference (a-b)'!C12</x:f>
        <x:v>686</x:v>
      </x:c>
      <x:c r="F13" s="383" t="s">
        <x:f>'Z-score'!C12</x:f>
        <x:v>686</x:v>
      </x:c>
      <x:c r="G13" s="29" t="s">
        <x:v>686</x:v>
      </x:c>
      <x:c r="H13" s="461" t="s">
        <x:v>686</x:v>
      </x:c>
      <x:c r="I13" s="462"/>
      <x:c r="J13" s="463" t="s">
        <x:v>119</x:v>
      </x:c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 t="s">
        <x:f>'Indicator (a)'!C13</x:f>
        <x:v>686</x:v>
      </x:c>
      <x:c r="D14" s="383" t="s">
        <x:f>'Benchmark (b)'!C13</x:f>
        <x:v>686</x:v>
      </x:c>
      <x:c r="E14" s="383" t="s">
        <x:f>'Difference (a-b)'!C13</x:f>
        <x:v>686</x:v>
      </x:c>
      <x:c r="F14" s="383" t="s">
        <x:f>'Z-score'!C13</x:f>
        <x:v>686</x:v>
      </x:c>
      <x:c r="G14" s="29" t="s">
        <x:v>686</x:v>
      </x:c>
      <x:c r="H14" s="14" t="s">
        <x:v>119</x:v>
      </x:c>
      <x:c r="I14" s="26"/>
      <x:c r="J14" s="464"/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/>
      <x:c r="I15" s="106"/>
      <x:c r="J15" s="465"/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 t="s">
        <x:v>122</x:v>
      </x:c>
      <x:c r="I16" s="113"/>
      <x:c r="J16" s="466"/>
      <x:c r="K16" s="400" t="s">
        <x:v>31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464"/>
      <x:c r="K17" s="398" t="s">
        <x:v>31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467"/>
      <x:c r="I18" s="468"/>
      <x:c r="J18" s="469" t="s">
        <x:v>119</x:v>
      </x:c>
      <x:c r="K18" s="401" t="s">
        <x:v>31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 t="s">
        <x:f>'Indicator (a)'!C19</x:f>
        <x:v>122</x:v>
      </x:c>
      <x:c r="D20" s="383" t="s">
        <x:f>'Benchmark (b)'!C19</x:f>
        <x:v>122</x:v>
      </x:c>
      <x:c r="E20" s="383" t="s">
        <x:f>'Difference (a-b)'!C19</x:f>
        <x:v>122</x:v>
      </x:c>
      <x:c r="F20" s="383" t="s">
        <x:f>'Z-score'!C19</x:f>
        <x:v>122</x:v>
      </x:c>
      <x:c r="G20" s="29" t="s">
        <x:v>122</x:v>
      </x:c>
      <x:c r="H20" s="470"/>
      <x:c r="I20" s="71"/>
      <x:c r="J20" s="471" t="s">
        <x:v>123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9"/>
      <x:c r="H21" s="70"/>
      <x:c r="I21" s="72"/>
      <x:c r="J21" s="472" t="s">
        <x:v>123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/>
      <x:c r="I22" s="118"/>
      <x:c r="J22" s="473" t="s">
        <x:v>123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3"/>
      <x:c r="H23" s="120"/>
      <x:c r="I23" s="121"/>
      <x:c r="J23" s="474" t="s">
        <x:v>123</x:v>
      </x:c>
      <x:c r="K23" s="400" t="s">
        <x:v>31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/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118</x:v>
      </x:c>
      <x:c r="D25" s="13" t="s">
        <x:f>'Benchmark (b)'!C24</x:f>
        <x:v>118</x:v>
      </x:c>
      <x:c r="E25" s="13" t="s">
        <x:f>'Difference (a-b)'!C24</x:f>
        <x:v>118</x:v>
      </x:c>
      <x:c r="F25" s="13" t="s">
        <x:f>'Z-score'!C24</x:f>
        <x:v>118</x:v>
      </x:c>
      <x:c r="G25" s="10" t="s">
        <x:v>118</x:v>
      </x:c>
      <x:c r="H25" s="73"/>
      <x:c r="I25" s="74"/>
      <x:c r="J25" s="475" t="s">
        <x:v>118</x:v>
      </x:c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 t="s">
        <x:f>'Indicator (a)'!C12</x:f>
        <x:v>686</x:v>
      </x:c>
      <x:c r="D13" s="383" t="s">
        <x:f>'Benchmark (b)'!C12</x:f>
        <x:v>686</x:v>
      </x:c>
      <x:c r="E13" s="383" t="s">
        <x:f>'Difference (a-b)'!C12</x:f>
        <x:v>686</x:v>
      </x:c>
      <x:c r="F13" s="383" t="s">
        <x:f>'Z-score'!C12</x:f>
        <x:v>686</x:v>
      </x:c>
      <x:c r="G13" s="9" t="s">
        <x:v>686</x:v>
      </x:c>
      <x:c r="H13" s="14" t="s">
        <x:v>686</x:v>
      </x:c>
      <x:c r="I13" s="26"/>
      <x:c r="J13" s="26" t="s">
        <x:v>119</x:v>
      </x:c>
      <x:c r="K13" s="14" t="s">
        <x:v>686</x:v>
      </x:c>
      <x:c r="L13" s="15"/>
      <x:c r="M13" s="14" t="s">
        <x:v>686</x:v>
      </x:c>
      <x:c r="N13" s="16"/>
      <x:c r="O13" s="14" t="s">
        <x:v>686</x:v>
      </x:c>
      <x:c r="P13" s="16" t="s">
        <x:v>686</x:v>
      </x:c>
      <x:c r="Q13" s="14" t="s">
        <x:v>686</x:v>
      </x:c>
      <x:c r="R13" s="16"/>
      <x:c r="S13" s="17" t="s">
        <x:v>686</x:v>
      </x:c>
      <x:c r="T13" s="16"/>
      <x:c r="U13" s="26" t="s">
        <x:v>119</x:v>
      </x:c>
      <x:c r="V13" s="26"/>
      <x:c r="W13" s="248" t="s">
        <x:v>117</x:v>
      </x:c>
      <x:c r="X13" s="249" t="s">
        <x:v>117</x:v>
      </x:c>
      <x:c r="Y13" s="25" t="s">
        <x:v>686</x:v>
      </x:c>
      <x:c r="Z13" s="25"/>
      <x:c r="AA13" s="19"/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 t="s">
        <x:f>'Indicator (a)'!C13</x:f>
        <x:v>686</x:v>
      </x:c>
      <x:c r="D14" s="383" t="s">
        <x:f>'Benchmark (b)'!C13</x:f>
        <x:v>686</x:v>
      </x:c>
      <x:c r="E14" s="383" t="s">
        <x:f>'Difference (a-b)'!C13</x:f>
        <x:v>686</x:v>
      </x:c>
      <x:c r="F14" s="383" t="s">
        <x:f>'Z-score'!C13</x:f>
        <x:v>686</x:v>
      </x:c>
      <x:c r="G14" s="29" t="s">
        <x:v>686</x:v>
      </x:c>
      <x:c r="H14" s="14" t="s">
        <x:v>119</x:v>
      </x:c>
      <x:c r="I14" s="26"/>
      <x:c r="J14" s="26"/>
      <x:c r="K14" s="14" t="s">
        <x:v>686</x:v>
      </x:c>
      <x:c r="L14" s="16"/>
      <x:c r="M14" s="26" t="s">
        <x:v>686</x:v>
      </x:c>
      <x:c r="N14" s="16"/>
      <x:c r="O14" s="14" t="s">
        <x:v>686</x:v>
      </x:c>
      <x:c r="P14" s="16" t="s">
        <x:v>119</x:v>
      </x:c>
      <x:c r="Q14" s="26" t="s">
        <x:v>686</x:v>
      </x:c>
      <x:c r="R14" s="16"/>
      <x:c r="S14" s="17"/>
      <x:c r="T14" s="16"/>
      <x:c r="U14" s="26" t="s">
        <x:v>686</x:v>
      </x:c>
      <x:c r="V14" s="26"/>
      <x:c r="W14" s="248" t="s">
        <x:v>117</x:v>
      </x:c>
      <x:c r="X14" s="249" t="s">
        <x:v>117</x:v>
      </x:c>
      <x:c r="Y14" s="25" t="s">
        <x:v>686</x:v>
      </x:c>
      <x:c r="Z14" s="25"/>
      <x:c r="AA14" s="28"/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/>
      <x:c r="I15" s="106"/>
      <x:c r="J15" s="106"/>
      <x:c r="K15" s="105"/>
      <x:c r="L15" s="107"/>
      <x:c r="M15" s="105"/>
      <x:c r="N15" s="108"/>
      <x:c r="O15" s="105"/>
      <x:c r="P15" s="108"/>
      <x:c r="Q15" s="105"/>
      <x:c r="R15" s="108"/>
      <x:c r="S15" s="109"/>
      <x:c r="T15" s="108"/>
      <x:c r="U15" s="105"/>
      <x:c r="V15" s="106"/>
      <x:c r="W15" s="250" t="s">
        <x:v>117</x:v>
      </x:c>
      <x:c r="X15" s="251" t="s">
        <x:v>117</x:v>
      </x:c>
      <x:c r="Y15" s="110"/>
      <x:c r="Z15" s="110"/>
      <x:c r="AA15" s="111"/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 t="s">
        <x:v>122</x:v>
      </x:c>
      <x:c r="I16" s="113"/>
      <x:c r="J16" s="113"/>
      <x:c r="K16" s="112"/>
      <x:c r="L16" s="114"/>
      <x:c r="M16" s="112"/>
      <x:c r="N16" s="115"/>
      <x:c r="O16" s="112"/>
      <x:c r="P16" s="115"/>
      <x:c r="Q16" s="112"/>
      <x:c r="R16" s="115"/>
      <x:c r="S16" s="116"/>
      <x:c r="T16" s="115"/>
      <x:c r="U16" s="113"/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16"/>
      <x:c r="K17" s="26"/>
      <x:c r="L17" s="16" t="s">
        <x:v>686</x:v>
      </x:c>
      <x:c r="M17" s="26"/>
      <x:c r="N17" s="16"/>
      <x:c r="O17" s="26"/>
      <x:c r="P17" s="16"/>
      <x:c r="Q17" s="26"/>
      <x:c r="R17" s="26"/>
      <x:c r="S17" s="17"/>
      <x:c r="T17" s="16"/>
      <x:c r="U17" s="26"/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14"/>
      <x:c r="I18" s="26"/>
      <x:c r="J18" s="69" t="s">
        <x:v>119</x:v>
      </x:c>
      <x:c r="K18" s="26"/>
      <x:c r="L18" s="69" t="s">
        <x:v>686</x:v>
      </x:c>
      <x:c r="M18" s="26"/>
      <x:c r="N18" s="69"/>
      <x:c r="O18" s="26" t="s">
        <x:v>686</x:v>
      </x:c>
      <x:c r="P18" s="69"/>
      <x:c r="Q18" s="26"/>
      <x:c r="R18" s="26"/>
      <x:c r="S18" s="17"/>
      <x:c r="T18" s="16"/>
      <x:c r="U18" s="26" t="s">
        <x:v>119</x:v>
      </x:c>
      <x:c r="V18" s="26"/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 t="s">
        <x:f>'Indicator (a)'!C19</x:f>
        <x:v>122</x:v>
      </x:c>
      <x:c r="D20" s="383" t="s">
        <x:f>'Benchmark (b)'!C19</x:f>
        <x:v>122</x:v>
      </x:c>
      <x:c r="E20" s="383" t="s">
        <x:f>'Difference (a-b)'!C19</x:f>
        <x:v>122</x:v>
      </x:c>
      <x:c r="F20" s="383" t="s">
        <x:f>'Z-score'!C19</x:f>
        <x:v>122</x:v>
      </x:c>
      <x:c r="G20" s="29" t="s">
        <x:v>122</x:v>
      </x:c>
      <x:c r="H20" s="70"/>
      <x:c r="I20" s="71"/>
      <x:c r="J20" s="72" t="s">
        <x:v>123</x:v>
      </x:c>
      <x:c r="K20" s="70" t="s">
        <x:v>122</x:v>
      </x:c>
      <x:c r="L20" s="19"/>
      <x:c r="M20" s="18"/>
      <x:c r="N20" s="19" t="s">
        <x:v>122</x:v>
      </x:c>
      <x:c r="O20" s="18" t="s">
        <x:v>117</x:v>
      </x:c>
      <x:c r="P20" s="19" t="s">
        <x:v>123</x:v>
      </x:c>
      <x:c r="Q20" s="18" t="s">
        <x:v>122</x:v>
      </x:c>
      <x:c r="R20" s="19" t="s">
        <x:v>123</x:v>
      </x:c>
      <x:c r="S20" s="18"/>
      <x:c r="T20" s="19" t="s">
        <x:v>122</x:v>
      </x:c>
      <x:c r="U20" s="25"/>
      <x:c r="V20" s="25" t="s">
        <x:v>122</x:v>
      </x:c>
      <x:c r="W20" s="248" t="s">
        <x:v>117</x:v>
      </x:c>
      <x:c r="X20" s="254" t="s">
        <x:v>117</x:v>
      </x:c>
      <x:c r="Y20" s="18" t="s">
        <x:v>122</x:v>
      </x:c>
      <x:c r="Z20" s="25" t="s">
        <x:v>123</x:v>
      </x:c>
      <x:c r="AA20" s="19" t="s">
        <x:v>123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29"/>
      <x:c r="H21" s="70"/>
      <x:c r="I21" s="72"/>
      <x:c r="J21" s="72" t="s">
        <x:v>123</x:v>
      </x:c>
      <x:c r="K21" s="18"/>
      <x:c r="L21" s="19"/>
      <x:c r="M21" s="18"/>
      <x:c r="N21" s="19"/>
      <x:c r="O21" s="18" t="s">
        <x:v>117</x:v>
      </x:c>
      <x:c r="P21" s="19" t="s">
        <x:v>123</x:v>
      </x:c>
      <x:c r="Q21" s="18"/>
      <x:c r="R21" s="19" t="s">
        <x:v>123</x:v>
      </x:c>
      <x:c r="S21" s="18"/>
      <x:c r="T21" s="19"/>
      <x:c r="U21" s="25"/>
      <x:c r="V21" s="25"/>
      <x:c r="W21" s="248" t="s">
        <x:v>117</x:v>
      </x:c>
      <x:c r="X21" s="254" t="s">
        <x:v>117</x:v>
      </x:c>
      <x:c r="Y21" s="18"/>
      <x:c r="Z21" s="25" t="s">
        <x:v>123</x:v>
      </x:c>
      <x:c r="AA21" s="19" t="s">
        <x:v>123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/>
      <x:c r="I22" s="118"/>
      <x:c r="J22" s="118" t="s">
        <x:v>123</x:v>
      </x:c>
      <x:c r="K22" s="119"/>
      <x:c r="L22" s="111"/>
      <x:c r="M22" s="119"/>
      <x:c r="N22" s="111"/>
      <x:c r="O22" s="119" t="s">
        <x:v>117</x:v>
      </x:c>
      <x:c r="P22" s="111" t="s">
        <x:v>123</x:v>
      </x:c>
      <x:c r="Q22" s="119"/>
      <x:c r="R22" s="111" t="s">
        <x:v>123</x:v>
      </x:c>
      <x:c r="S22" s="119"/>
      <x:c r="T22" s="111"/>
      <x:c r="U22" s="110"/>
      <x:c r="V22" s="110"/>
      <x:c r="W22" s="250" t="s">
        <x:v>117</x:v>
      </x:c>
      <x:c r="X22" s="255" t="s">
        <x:v>117</x:v>
      </x:c>
      <x:c r="Y22" s="119"/>
      <x:c r="Z22" s="110" t="s">
        <x:v>123</x:v>
      </x:c>
      <x:c r="AA22" s="111" t="s">
        <x:v>123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2"/>
      <x:c r="H23" s="120"/>
      <x:c r="I23" s="121"/>
      <x:c r="J23" s="121" t="s">
        <x:v>123</x:v>
      </x:c>
      <x:c r="K23" s="122"/>
      <x:c r="L23" s="516">
        <x:v>                   0</x:v>
      </x:c>
      <x:c r="M23" s="122"/>
      <x:c r="N23" s="115"/>
      <x:c r="O23" s="122" t="s">
        <x:v>686</x:v>
      </x:c>
      <x:c r="P23" s="123" t="s">
        <x:v>686</x:v>
      </x:c>
      <x:c r="Q23" s="122"/>
      <x:c r="R23" s="123" t="s">
        <x:v>123</x:v>
      </x:c>
      <x:c r="S23" s="122"/>
      <x:c r="T23" s="123"/>
      <x:c r="U23" s="124"/>
      <x:c r="V23" s="124"/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/>
      <x:c r="K24" s="70"/>
      <x:c r="L24" s="19"/>
      <x:c r="M24" s="18"/>
      <x:c r="N24" s="19"/>
      <x:c r="O24" s="18" t="s">
        <x:v>123</x:v>
      </x:c>
      <x:c r="P24" s="19" t="s">
        <x:v>123</x:v>
      </x:c>
      <x:c r="Q24" s="18"/>
      <x:c r="R24" s="19" t="s">
        <x:v>123</x:v>
      </x:c>
      <x:c r="S24" s="18"/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118</x:v>
      </x:c>
      <x:c r="D25" s="13" t="s">
        <x:f>'Benchmark (b)'!C24</x:f>
        <x:v>118</x:v>
      </x:c>
      <x:c r="E25" s="13" t="s">
        <x:f>'Difference (a-b)'!C24</x:f>
        <x:v>118</x:v>
      </x:c>
      <x:c r="F25" s="20" t="s">
        <x:f>'Z-score'!C24</x:f>
        <x:v>118</x:v>
      </x:c>
      <x:c r="G25" s="10" t="s">
        <x:v>118</x:v>
      </x:c>
      <x:c r="H25" s="73"/>
      <x:c r="I25" s="74"/>
      <x:c r="J25" s="75" t="s">
        <x:v>118</x:v>
      </x:c>
      <x:c r="K25" s="73"/>
      <x:c r="L25" s="24" t="s">
        <x:v>122</x:v>
      </x:c>
      <x:c r="M25" s="23" t="s">
        <x:v>122</x:v>
      </x:c>
      <x:c r="N25" s="24" t="s">
        <x:v>122</x:v>
      </x:c>
      <x:c r="O25" s="23" t="s">
        <x:v>123</x:v>
      </x:c>
      <x:c r="P25" s="24" t="s">
        <x:v>123</x:v>
      </x:c>
      <x:c r="Q25" s="23" t="s">
        <x:v>118</x:v>
      </x:c>
      <x:c r="R25" s="24" t="s">
        <x:v>123</x:v>
      </x:c>
      <x:c r="S25" s="23" t="s">
        <x:v>122</x:v>
      </x:c>
      <x:c r="T25" s="24" t="s">
        <x:v>122</x:v>
      </x:c>
      <x:c r="U25" s="27" t="s">
        <x:v>122</x:v>
      </x:c>
      <x:c r="V25" s="27" t="s">
        <x:v>122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/>
      <x:c r="E11" s="632"/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/>
      <x:c r="E12" s="83"/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/>
      <x:c r="E13" s="125"/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/>
      <x:c r="E14" s="128"/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/>
      <x:c r="D15" s="80"/>
      <x:c r="E15" s="80"/>
      <x:c r="F15" s="81"/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/>
      <x:c r="D16" s="83"/>
      <x:c r="E16" s="82"/>
      <x:c r="F16" s="600"/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123</x:v>
      </x:c>
      <x:c r="D18" s="632" t="s">
        <x:v>117</x:v>
      </x:c>
      <x:c r="E18" s="632" t="s">
        <x:v>123</x:v>
      </x:c>
      <x:c r="F18" s="599" t="s">
        <x:v>117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123</x:v>
      </x:c>
      <x:c r="D19" s="80" t="s">
        <x:v>117</x:v>
      </x:c>
      <x:c r="E19" s="80" t="s">
        <x:v>123</x:v>
      </x:c>
      <x:c r="F19" s="81" t="s">
        <x:v>117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123</x:v>
      </x:c>
      <x:c r="D20" s="96" t="s">
        <x:v>117</x:v>
      </x:c>
      <x:c r="E20" s="96" t="s">
        <x:v>123</x:v>
      </x:c>
      <x:c r="F20" s="126" t="s">
        <x:v>117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123</x:v>
      </x:c>
      <x:c r="D21" s="101" t="s">
        <x:v>123</x:v>
      </x:c>
      <x:c r="E21" s="101" t="s">
        <x:v>123</x:v>
      </x:c>
      <x:c r="F21" s="129" t="s">
        <x:v>117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123</x:v>
      </x:c>
      <x:c r="D22" s="80" t="s">
        <x:v>611</x:v>
      </x:c>
      <x:c r="E22" s="83" t="s">
        <x:v>123</x:v>
      </x:c>
      <x:c r="F22" s="81" t="s">
        <x:v>123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123</x:v>
      </x:c>
      <x:c r="D23" s="13" t="s">
        <x:v>611</x:v>
      </x:c>
      <x:c r="E23" s="13" t="s">
        <x:v>123</x:v>
      </x:c>
      <x:c r="F23" s="20" t="s">
        <x:v>123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85.99930946</x:v>
      </x:c>
      <x:c r="D12" s="681">
        <x:v>85.378590078</x:v>
      </x:c>
      <x:c r="E12" s="682">
        <x:v>88.391181989</x:v>
      </x:c>
      <x:c r="F12" s="682">
        <x:v>84.421534937</x:v>
      </x:c>
      <x:c r="G12" s="681">
        <x:v>85.846239498</x:v>
      </x:c>
      <x:c r="H12" s="683">
        <x:v>91.860465116</x:v>
      </x:c>
      <x:c r="I12" s="681">
        <x:v>85.603775693</x:v>
      </x:c>
      <x:c r="J12" s="684">
        <x:v>88.987341772</x:v>
      </x:c>
      <x:c r="K12" s="681">
        <x:v>85.980083857</x:v>
      </x:c>
      <x:c r="L12" s="684">
        <x:v>85.381536365</x:v>
      </x:c>
      <x:c r="M12" s="681">
        <x:v>86.03034134</x:v>
      </x:c>
      <x:c r="N12" s="684">
        <x:v>85.912698413</x:v>
      </x:c>
      <x:c r="O12" s="685">
        <x:v>83.884297521</x:v>
      </x:c>
      <x:c r="P12" s="684">
        <x:v>86.352907311</x:v>
      </x:c>
      <x:c r="Q12" s="682">
        <x:v>83.166165162</x:v>
      </x:c>
      <x:c r="R12" s="682">
        <x:v>87.185138539</x:v>
      </x:c>
      <x:c r="S12" s="686" t="s">
        <x:v>117</x:v>
      </x:c>
      <x:c r="T12" s="687" t="s">
        <x:v>117</x:v>
      </x:c>
      <x:c r="U12" s="688">
        <x:v>85.952162383</x:v>
      </x:c>
      <x:c r="V12" s="688" t="s">
        <x:v>679</x:v>
      </x:c>
      <x:c r="W12" s="683">
        <x:v>87.359550562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71.478248002</x:v>
      </x:c>
      <x:c r="D13" s="681">
        <x:v>68.524804178</x:v>
      </x:c>
      <x:c r="E13" s="682">
        <x:v>73.545966229</x:v>
      </x:c>
      <x:c r="F13" s="682">
        <x:v>72.5</x:v>
      </x:c>
      <x:c r="G13" s="681">
        <x:v>71.140297601</x:v>
      </x:c>
      <x:c r="H13" s="684">
        <x:v>84.418604651</x:v>
      </x:c>
      <x:c r="I13" s="682">
        <x:v>70.727211796</x:v>
      </x:c>
      <x:c r="J13" s="684">
        <x:v>77.151898734</x:v>
      </x:c>
      <x:c r="K13" s="681">
        <x:v>71.268343816</x:v>
      </x:c>
      <x:c r="L13" s="684">
        <x:v>70.148185999</x:v>
      </x:c>
      <x:c r="M13" s="682">
        <x:v>71.404867257</x:v>
      </x:c>
      <x:c r="N13" s="684">
        <x:v>73.238095238</x:v>
      </x:c>
      <x:c r="O13" s="685">
        <x:v>68.47107438</x:v>
      </x:c>
      <x:c r="P13" s="684">
        <x:v>71.981001727</x:v>
      </x:c>
      <x:c r="Q13" s="682">
        <x:v>70.391173521</x:v>
      </x:c>
      <x:c r="R13" s="682">
        <x:v>71.93324937</x:v>
      </x:c>
      <x:c r="S13" s="686" t="s">
        <x:v>117</x:v>
      </x:c>
      <x:c r="T13" s="687" t="s">
        <x:v>117</x:v>
      </x:c>
      <x:c r="U13" s="688">
        <x:v>71.201040392</x:v>
      </x:c>
      <x:c r="V13" s="688">
        <x:v>73.636363636</x:v>
      </x:c>
      <x:c r="W13" s="684">
        <x:v>81.123595506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83.481349911</x:v>
      </x:c>
      <x:c r="D14" s="692">
        <x:v>83.768873403</x:v>
      </x:c>
      <x:c r="E14" s="693">
        <x:v>84.818636648</x:v>
      </x:c>
      <x:c r="F14" s="693">
        <x:v>81.973081329</x:v>
      </x:c>
      <x:c r="G14" s="692">
        <x:v>83.399149453</x:v>
      </x:c>
      <x:c r="H14" s="694">
        <x:v>86.627906977</x:v>
      </x:c>
      <x:c r="I14" s="692">
        <x:v>83.629455805</x:v>
      </x:c>
      <x:c r="J14" s="695">
        <x:v>82.362869198</x:v>
      </x:c>
      <x:c r="K14" s="692">
        <x:v>83.839972048</x:v>
      </x:c>
      <x:c r="L14" s="695">
        <x:v>83.444103613</x:v>
      </x:c>
      <x:c r="M14" s="692">
        <x:v>83.665296659</x:v>
      </x:c>
      <x:c r="N14" s="695">
        <x:v>81.111111111</x:v>
      </x:c>
      <x:c r="O14" s="696">
        <x:v>78.891184573</x:v>
      </x:c>
      <x:c r="P14" s="695">
        <x:v>84.249020963</x:v>
      </x:c>
      <x:c r="Q14" s="692">
        <x:v>83.81812103</x:v>
      </x:c>
      <x:c r="R14" s="693">
        <x:v>83.340333193</x:v>
      </x:c>
      <x:c r="S14" s="697" t="s">
        <x:v>117</x:v>
      </x:c>
      <x:c r="T14" s="698" t="s">
        <x:v>117</x:v>
      </x:c>
      <x:c r="U14" s="699">
        <x:v>83.399653097</x:v>
      </x:c>
      <x:c r="V14" s="699" t="s">
        <x:v>679</x:v>
      </x:c>
      <x:c r="W14" s="694">
        <x:v>85.393258427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5.5634807418</x:v>
      </x:c>
      <x:c r="D15" s="703">
        <x:v>4.3899289864</x:v>
      </x:c>
      <x:c r="E15" s="704">
        <x:v>5.2827843381</x:v>
      </x:c>
      <x:c r="F15" s="704">
        <x:v>6.8610634648</x:v>
      </x:c>
      <x:c r="G15" s="703">
        <x:v>5.5718475073</x:v>
      </x:c>
      <x:c r="H15" s="705">
        <x:v>5.2631578947</x:v>
      </x:c>
      <x:c r="I15" s="703">
        <x:v>5.0155987521</x:v>
      </x:c>
      <x:c r="J15" s="706">
        <x:v>8.6486486486</x:v>
      </x:c>
      <x:c r="K15" s="703">
        <x:v>5.7761732852</x:v>
      </x:c>
      <x:c r="L15" s="706">
        <x:v>4.6402877698</x:v>
      </x:c>
      <x:c r="M15" s="703">
        <x:v>5.364806867</x:v>
      </x:c>
      <x:c r="N15" s="706">
        <x:v>9.6638655462</x:v>
      </x:c>
      <x:c r="O15" s="707">
        <x:v>6.2801932367</x:v>
      </x:c>
      <x:c r="P15" s="706">
        <x:v>5.4596360243</x:v>
      </x:c>
      <x:c r="Q15" s="704">
        <x:v>7.5957313245</x:v>
      </x:c>
      <x:c r="R15" s="704">
        <x:v>4.5866022933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93.984039288</x:v>
      </x:c>
      <x:c r="D16" s="681">
        <x:v>92.164948454</x:v>
      </x:c>
      <x:c r="E16" s="682">
        <x:v>95.542472666</x:v>
      </x:c>
      <x:c r="F16" s="684">
        <x:v>93.903548681</x:v>
      </x:c>
      <x:c r="G16" s="682">
        <x:v>94.143094842</x:v>
      </x:c>
      <x:c r="H16" s="684">
        <x:v>92.09486166</x:v>
      </x:c>
      <x:c r="I16" s="682">
        <x:v>93.752270251</x:v>
      </x:c>
      <x:c r="J16" s="684">
        <x:v>95.247524752</x:v>
      </x:c>
      <x:c r="K16" s="682">
        <x:v>93.394077449</x:v>
      </x:c>
      <x:c r="L16" s="684">
        <x:v>93.92</x:v>
      </x:c>
      <x:c r="M16" s="682">
        <x:v>94.119527005</x:v>
      </x:c>
      <x:c r="N16" s="682">
        <x:v>91.056910569</x:v>
      </x:c>
      <x:c r="O16" s="685">
        <x:v>92.127659574</x:v>
      </x:c>
      <x:c r="P16" s="684">
        <x:v>94.296987088</x:v>
      </x:c>
      <x:c r="Q16" s="682">
        <x:v>90.010298661</x:v>
      </x:c>
      <x:c r="R16" s="682">
        <x:v>95.671184958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63.842848373</x:v>
      </x:c>
      <x:c r="D17" s="681">
        <x:v>64.845360825</x:v>
      </x:c>
      <x:c r="E17" s="682">
        <x:v>65.349032801</x:v>
      </x:c>
      <x:c r="F17" s="719">
        <x:v>61.328480437</x:v>
      </x:c>
      <x:c r="G17" s="682">
        <x:v>63.893510815</x:v>
      </x:c>
      <x:c r="H17" s="719">
        <x:v>63.241106719</x:v>
      </x:c>
      <x:c r="I17" s="682">
        <x:v>61.932437341</x:v>
      </x:c>
      <x:c r="J17" s="719">
        <x:v>74.257425743</x:v>
      </x:c>
      <x:c r="K17" s="682">
        <x:v>56.719817768</x:v>
      </x:c>
      <x:c r="L17" s="719">
        <x:v>64.373333333</x:v>
      </x:c>
      <x:c r="M17" s="682">
        <x:v>63.886225631</x:v>
      </x:c>
      <x:c r="N17" s="682">
        <x:v>63.414634146</x:v>
      </x:c>
      <x:c r="O17" s="685">
        <x:v>62.340425532</x:v>
      </x:c>
      <x:c r="P17" s="684">
        <x:v>64.096126255</x:v>
      </x:c>
      <x:c r="Q17" s="682">
        <x:v>55.406797116</x:v>
      </x:c>
      <x:c r="R17" s="682">
        <x:v>67.424573677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679</x:v>
      </x:c>
      <x:c r="D19" s="681" t="s">
        <x:v>679</x:v>
      </x:c>
      <x:c r="E19" s="726" t="s">
        <x:v>679</x:v>
      </x:c>
      <x:c r="F19" s="682" t="s">
        <x:v>123</x:v>
      </x:c>
      <x:c r="G19" s="685" t="s">
        <x:v>679</x:v>
      </x:c>
      <x:c r="H19" s="683" t="s">
        <x:v>679</x:v>
      </x:c>
      <x:c r="I19" s="685" t="s">
        <x:v>679</x:v>
      </x:c>
      <x:c r="J19" s="683" t="s">
        <x:v>679</x:v>
      </x:c>
      <x:c r="K19" s="685" t="s">
        <x:v>117</x:v>
      </x:c>
      <x:c r="L19" s="683" t="s">
        <x:v>123</x:v>
      </x:c>
      <x:c r="M19" s="685" t="s">
        <x:v>679</x:v>
      </x:c>
      <x:c r="N19" s="683" t="s">
        <x:v>123</x:v>
      </x:c>
      <x:c r="O19" s="685" t="s">
        <x:v>679</x:v>
      </x:c>
      <x:c r="P19" s="683" t="s">
        <x:v>679</x:v>
      </x:c>
      <x:c r="Q19" s="688" t="s">
        <x:v>679</x:v>
      </x:c>
      <x:c r="R19" s="688" t="s">
        <x:v>679</x:v>
      </x:c>
      <x:c r="S19" s="686" t="s">
        <x:v>117</x:v>
      </x:c>
      <x:c r="T19" s="712" t="s">
        <x:v>117</x:v>
      </x:c>
      <x:c r="U19" s="685" t="s">
        <x:v>679</x:v>
      </x:c>
      <x:c r="V19" s="688" t="s">
        <x:v>123</x:v>
      </x:c>
      <x:c r="W19" s="683" t="s">
        <x:v>123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91.428571429</x:v>
      </x:c>
      <x:c r="D20" s="681" t="s">
        <x:v>679</x:v>
      </x:c>
      <x:c r="E20" s="682" t="s">
        <x:v>679</x:v>
      </x:c>
      <x:c r="F20" s="682" t="s">
        <x:v>123</x:v>
      </x:c>
      <x:c r="G20" s="685">
        <x:v>91.794871795</x:v>
      </x:c>
      <x:c r="H20" s="683" t="s">
        <x:v>679</x:v>
      </x:c>
      <x:c r="I20" s="685" t="s">
        <x:v>679</x:v>
      </x:c>
      <x:c r="J20" s="683" t="s">
        <x:v>679</x:v>
      </x:c>
      <x:c r="K20" s="685" t="s">
        <x:v>117</x:v>
      </x:c>
      <x:c r="L20" s="683" t="s">
        <x:v>123</x:v>
      </x:c>
      <x:c r="M20" s="685" t="s">
        <x:v>679</x:v>
      </x:c>
      <x:c r="N20" s="683" t="s">
        <x:v>123</x:v>
      </x:c>
      <x:c r="O20" s="685" t="s">
        <x:v>679</x:v>
      </x:c>
      <x:c r="P20" s="683" t="s">
        <x:v>679</x:v>
      </x:c>
      <x:c r="Q20" s="688" t="s">
        <x:v>679</x:v>
      </x:c>
      <x:c r="R20" s="688" t="s">
        <x:v>679</x:v>
      </x:c>
      <x:c r="S20" s="686" t="s">
        <x:v>117</x:v>
      </x:c>
      <x:c r="T20" s="712" t="s">
        <x:v>117</x:v>
      </x:c>
      <x:c r="U20" s="685">
        <x:v>91.489361702</x:v>
      </x:c>
      <x:c r="V20" s="688" t="s">
        <x:v>123</x:v>
      </x:c>
      <x:c r="W20" s="683" t="s">
        <x:v>123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85.034013605</x:v>
      </x:c>
      <x:c r="D21" s="692" t="s">
        <x:v>679</x:v>
      </x:c>
      <x:c r="E21" s="693">
        <x:v>80.701754386</x:v>
      </x:c>
      <x:c r="F21" s="693" t="s">
        <x:v>123</x:v>
      </x:c>
      <x:c r="G21" s="696">
        <x:v>87.179487179</x:v>
      </x:c>
      <x:c r="H21" s="694" t="s">
        <x:v>679</x:v>
      </x:c>
      <x:c r="I21" s="696">
        <x:v>81.818181818</x:v>
      </x:c>
      <x:c r="J21" s="694">
        <x:v>87.654320988</x:v>
      </x:c>
      <x:c r="K21" s="696" t="s">
        <x:v>117</x:v>
      </x:c>
      <x:c r="L21" s="694" t="s">
        <x:v>123</x:v>
      </x:c>
      <x:c r="M21" s="696" t="s">
        <x:v>679</x:v>
      </x:c>
      <x:c r="N21" s="694" t="s">
        <x:v>123</x:v>
      </x:c>
      <x:c r="O21" s="696" t="s">
        <x:v>679</x:v>
      </x:c>
      <x:c r="P21" s="694" t="s">
        <x:v>679</x:v>
      </x:c>
      <x:c r="Q21" s="699" t="s">
        <x:v>679</x:v>
      </x:c>
      <x:c r="R21" s="699" t="s">
        <x:v>679</x:v>
      </x:c>
      <x:c r="S21" s="697" t="s">
        <x:v>117</x:v>
      </x:c>
      <x:c r="T21" s="727" t="s">
        <x:v>117</x:v>
      </x:c>
      <x:c r="U21" s="696">
        <x:v>85.106382979</x:v>
      </x:c>
      <x:c r="V21" s="699" t="s">
        <x:v>123</x:v>
      </x:c>
      <x:c r="W21" s="694" t="s">
        <x:v>123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30.526315789</x:v>
      </x:c>
      <x:c r="D22" s="703">
        <x:v>27.083333333</x:v>
      </x:c>
      <x:c r="E22" s="704">
        <x:v>39.473684211</x:v>
      </x:c>
      <x:c r="F22" s="704" t="s">
        <x:v>123</x:v>
      </x:c>
      <x:c r="G22" s="707">
        <x:v>30.526315789</x:v>
      </x:c>
      <x:c r="H22" s="729">
        <x:v>                   0</x:v>
      </x:c>
      <x:c r="I22" s="707">
        <x:v>41.071428571</x:v>
      </x:c>
      <x:c r="J22" s="706">
        <x:v>15.384615385</x:v>
      </x:c>
      <x:c r="K22" s="707">
        <x:v>64.285714286</x:v>
      </x:c>
      <x:c r="L22" s="705">
        <x:v>62.5</x:v>
      </x:c>
      <x:c r="M22" s="707" t="s">
        <x:v>679</x:v>
      </x:c>
      <x:c r="N22" s="705" t="s">
        <x:v>123</x:v>
      </x:c>
      <x:c r="O22" s="707">
        <x:v>35</x:v>
      </x:c>
      <x:c r="P22" s="705">
        <x:v>29.333333333</x:v>
      </x:c>
      <x:c r="Q22" s="730">
        <x:v>41.379310345</x:v>
      </x:c>
      <x:c r="R22" s="730">
        <x:v>25.757575758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96.571428571</x:v>
      </x:c>
      <x:c r="D23" s="682" t="s">
        <x:v>679</x:v>
      </x:c>
      <x:c r="E23" s="688">
        <x:v>94.117647059</x:v>
      </x:c>
      <x:c r="F23" s="682" t="s">
        <x:v>679</x:v>
      </x:c>
      <x:c r="G23" s="681">
        <x:v>94.871794872</x:v>
      </x:c>
      <x:c r="H23" s="683" t="s">
        <x:v>679</x:v>
      </x:c>
      <x:c r="I23" s="685">
        <x:v>96.202531646</x:v>
      </x:c>
      <x:c r="J23" s="683">
        <x:v>96.875</x:v>
      </x:c>
      <x:c r="K23" s="685" t="s">
        <x:v>123</x:v>
      </x:c>
      <x:c r="L23" s="683" t="s">
        <x:v>123</x:v>
      </x:c>
      <x:c r="M23" s="685" t="s">
        <x:v>679</x:v>
      </x:c>
      <x:c r="N23" s="683" t="s">
        <x:v>123</x:v>
      </x:c>
      <x:c r="O23" s="685">
        <x:v>91.176470588</x:v>
      </x:c>
      <x:c r="P23" s="683">
        <x:v>97.872340426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90.857142857</x:v>
      </x:c>
      <x:c r="D24" s="738">
        <x:v>90.697674419</x:v>
      </x:c>
      <x:c r="E24" s="738">
        <x:v>88.235294118</x:v>
      </x:c>
      <x:c r="F24" s="739" t="s">
        <x:v>679</x:v>
      </x:c>
      <x:c r="G24" s="740">
        <x:v>89.743589744</x:v>
      </x:c>
      <x:c r="H24" s="741">
        <x:v>91.75257732</x:v>
      </x:c>
      <x:c r="I24" s="740">
        <x:v>89.873417722</x:v>
      </x:c>
      <x:c r="J24" s="741">
        <x:v>91.666666667</x:v>
      </x:c>
      <x:c r="K24" s="740" t="s">
        <x:v>123</x:v>
      </x:c>
      <x:c r="L24" s="741" t="s">
        <x:v>123</x:v>
      </x:c>
      <x:c r="M24" s="740" t="s">
        <x:v>679</x:v>
      </x:c>
      <x:c r="N24" s="741" t="s">
        <x:v>123</x:v>
      </x:c>
      <x:c r="O24" s="740">
        <x:v>91.176470588</x:v>
      </x:c>
      <x:c r="P24" s="741">
        <x:v>90.780141844</x:v>
      </x:c>
      <x:c r="Q24" s="742" t="s">
        <x:v>679</x:v>
      </x:c>
      <x:c r="R24" s="742" t="s">
        <x:v>679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88.226035624</x:v>
      </x:c>
      <x:c r="D12" s="681">
        <x:v>87.961499957</x:v>
      </x:c>
      <x:c r="E12" s="682">
        <x:v>88.582512942</x:v>
      </x:c>
      <x:c r="F12" s="682">
        <x:v>88.200240497</x:v>
      </x:c>
      <x:c r="G12" s="681">
        <x:v>88.246806492</x:v>
      </x:c>
      <x:c r="H12" s="683">
        <x:v>89.577154391</x:v>
      </x:c>
      <x:c r="I12" s="681">
        <x:v>88.176512972</x:v>
      </x:c>
      <x:c r="J12" s="684">
        <x:v>88.600151053</x:v>
      </x:c>
      <x:c r="K12" s="681">
        <x:v>88.20598433</x:v>
      </x:c>
      <x:c r="L12" s="684">
        <x:v>88.372682439</x:v>
      </x:c>
      <x:c r="M12" s="681">
        <x:v>88.451227261</x:v>
      </x:c>
      <x:c r="N12" s="684">
        <x:v>84.84754226</x:v>
      </x:c>
      <x:c r="O12" s="685">
        <x:v>87.549314098</x:v>
      </x:c>
      <x:c r="P12" s="684">
        <x:v>88.339173178</x:v>
      </x:c>
      <x:c r="Q12" s="682">
        <x:v>87.298978037</x:v>
      </x:c>
      <x:c r="R12" s="682">
        <x:v>88.614060987</x:v>
      </x:c>
      <x:c r="S12" s="686" t="s">
        <x:v>117</x:v>
      </x:c>
      <x:c r="T12" s="687" t="s">
        <x:v>117</x:v>
      </x:c>
      <x:c r="U12" s="688">
        <x:v>88.364246826</x:v>
      </x:c>
      <x:c r="V12" s="688" t="s">
        <x:v>679</x:v>
      </x:c>
      <x:c r="W12" s="683">
        <x:v>86.309014268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73.693123005</x:v>
      </x:c>
      <x:c r="D13" s="681">
        <x:v>73.248548482</x:v>
      </x:c>
      <x:c r="E13" s="682">
        <x:v>73.589279318</x:v>
      </x:c>
      <x:c r="F13" s="682">
        <x:v>74.329620246</x:v>
      </x:c>
      <x:c r="G13" s="681">
        <x:v>73.199084482</x:v>
      </x:c>
      <x:c r="H13" s="684">
        <x:v>83.586319556</x:v>
      </x:c>
      <x:c r="I13" s="682">
        <x:v>73.196306904</x:v>
      </x:c>
      <x:c r="J13" s="684">
        <x:v>77.446285653</x:v>
      </x:c>
      <x:c r="K13" s="681">
        <x:v>74.806325572</x:v>
      </x:c>
      <x:c r="L13" s="684">
        <x:v>73.246396968</x:v>
      </x:c>
      <x:c r="M13" s="682">
        <x:v>73.717809075</x:v>
      </x:c>
      <x:c r="N13" s="684">
        <x:v>73.38217875</x:v>
      </x:c>
      <x:c r="O13" s="685">
        <x:v>71.992152982</x:v>
      </x:c>
      <x:c r="P13" s="684">
        <x:v>73.97749934</x:v>
      </x:c>
      <x:c r="Q13" s="682">
        <x:v>74.043778646</x:v>
      </x:c>
      <x:c r="R13" s="682">
        <x:v>73.54635404</x:v>
      </x:c>
      <x:c r="S13" s="686" t="s">
        <x:v>117</x:v>
      </x:c>
      <x:c r="T13" s="687" t="s">
        <x:v>117</x:v>
      </x:c>
      <x:c r="U13" s="688">
        <x:v>73.721441245</x:v>
      </x:c>
      <x:c r="V13" s="688">
        <x:v>70.944741646</x:v>
      </x:c>
      <x:c r="W13" s="684">
        <x:v>76.601460457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82.487925193</x:v>
      </x:c>
      <x:c r="D14" s="692">
        <x:v>82.105272271</x:v>
      </x:c>
      <x:c r="E14" s="693">
        <x:v>82.643312613</x:v>
      </x:c>
      <x:c r="F14" s="693">
        <x:v>82.758056057</x:v>
      </x:c>
      <x:c r="G14" s="692">
        <x:v>82.430920462</x:v>
      </x:c>
      <x:c r="H14" s="694">
        <x:v>84.26463216</x:v>
      </x:c>
      <x:c r="I14" s="692">
        <x:v>82.46913093</x:v>
      </x:c>
      <x:c r="J14" s="695">
        <x:v>82.629857562</x:v>
      </x:c>
      <x:c r="K14" s="692">
        <x:v>83.023221311</x:v>
      </x:c>
      <x:c r="L14" s="695">
        <x:v>82.582646966</x:v>
      </x:c>
      <x:c r="M14" s="692">
        <x:v>82.65903285</x:v>
      </x:c>
      <x:c r="N14" s="695">
        <x:v>79.971769279</x:v>
      </x:c>
      <x:c r="O14" s="696">
        <x:v>81.367550044</x:v>
      </x:c>
      <x:c r="P14" s="695">
        <x:v>82.675299613</x:v>
      </x:c>
      <x:c r="Q14" s="692">
        <x:v>83.400883046</x:v>
      </x:c>
      <x:c r="R14" s="693">
        <x:v>82.105640866</x:v>
      </x:c>
      <x:c r="S14" s="697" t="s">
        <x:v>117</x:v>
      </x:c>
      <x:c r="T14" s="698" t="s">
        <x:v>117</x:v>
      </x:c>
      <x:c r="U14" s="699">
        <x:v>82.537050993</x:v>
      </x:c>
      <x:c r="V14" s="699" t="s">
        <x:v>679</x:v>
      </x:c>
      <x:c r="W14" s="694">
        <x:v>82.706379158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7.1213270863</x:v>
      </x:c>
      <x:c r="D15" s="703">
        <x:v>6.5871003793</x:v>
      </x:c>
      <x:c r="E15" s="704">
        <x:v>7.0368799599</x:v>
      </x:c>
      <x:c r="F15" s="704">
        <x:v>7.7280096807</x:v>
      </x:c>
      <x:c r="G15" s="703">
        <x:v>6.8412011033</x:v>
      </x:c>
      <x:c r="H15" s="705">
        <x:v>10.095711833</x:v>
      </x:c>
      <x:c r="I15" s="703">
        <x:v>6.5763716033</x:v>
      </x:c>
      <x:c r="J15" s="706">
        <x:v>10.190015596</x:v>
      </x:c>
      <x:c r="K15" s="703">
        <x:v>7.3124628222</x:v>
      </x:c>
      <x:c r="L15" s="706">
        <x:v>5.9750215695</x:v>
      </x:c>
      <x:c r="M15" s="703">
        <x:v>7.0628132361</x:v>
      </x:c>
      <x:c r="N15" s="706">
        <x:v>8.5368460312</x:v>
      </x:c>
      <x:c r="O15" s="707">
        <x:v>7.9396667405</x:v>
      </x:c>
      <x:c r="P15" s="706">
        <x:v>7.0253351487</x:v>
      </x:c>
      <x:c r="Q15" s="704">
        <x:v>8.8258407804</x:v>
      </x:c>
      <x:c r="R15" s="704">
        <x:v>6.2206796006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94.473607908</x:v>
      </x:c>
      <x:c r="D16" s="681">
        <x:v>93.803805621</x:v>
      </x:c>
      <x:c r="E16" s="682">
        <x:v>94.642736871</x:v>
      </x:c>
      <x:c r="F16" s="684">
        <x:v>94.939554552</x:v>
      </x:c>
      <x:c r="G16" s="682">
        <x:v>94.263059264</x:v>
      </x:c>
      <x:c r="H16" s="684">
        <x:v>95.903363922</x:v>
      </x:c>
      <x:c r="I16" s="682">
        <x:v>94.328197054</x:v>
      </x:c>
      <x:c r="J16" s="684">
        <x:v>95.26631302</x:v>
      </x:c>
      <x:c r="K16" s="682">
        <x:v>94.056642945</x:v>
      </x:c>
      <x:c r="L16" s="684">
        <x:v>94.57002105</x:v>
      </x:c>
      <x:c r="M16" s="682">
        <x:v>94.635097678</x:v>
      </x:c>
      <x:c r="N16" s="682">
        <x:v>90.982892957</x:v>
      </x:c>
      <x:c r="O16" s="685">
        <x:v>91.972988968</x:v>
      </x:c>
      <x:c r="P16" s="684">
        <x:v>94.828704693</x:v>
      </x:c>
      <x:c r="Q16" s="682">
        <x:v>91.693587718</x:v>
      </x:c>
      <x:c r="R16" s="682">
        <x:v>95.653931303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65.424504891</x:v>
      </x:c>
      <x:c r="D17" s="681">
        <x:v>64.81839258</x:v>
      </x:c>
      <x:c r="E17" s="682">
        <x:v>64.758209443</x:v>
      </x:c>
      <x:c r="F17" s="719">
        <x:v>66.78417539</x:v>
      </x:c>
      <x:c r="G17" s="682">
        <x:v>64.179883446</x:v>
      </x:c>
      <x:c r="H17" s="719">
        <x:v>69.92645094</x:v>
      </x:c>
      <x:c r="I17" s="682">
        <x:v>63.434768145</x:v>
      </x:c>
      <x:c r="J17" s="719">
        <x:v>76.271525211</x:v>
      </x:c>
      <x:c r="K17" s="682">
        <x:v>60.360642751</x:v>
      </x:c>
      <x:c r="L17" s="719">
        <x:v>65.423231321</x:v>
      </x:c>
      <x:c r="M17" s="682">
        <x:v>65.573540834</x:v>
      </x:c>
      <x:c r="N17" s="682">
        <x:v>62.98175095</x:v>
      </x:c>
      <x:c r="O17" s="685">
        <x:v>63.446887588</x:v>
      </x:c>
      <x:c r="P17" s="684">
        <x:v>65.757890878</x:v>
      </x:c>
      <x:c r="Q17" s="682">
        <x:v>62.186921699</x:v>
      </x:c>
      <x:c r="R17" s="682">
        <x:v>66.799097492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 t="s">
        <x:v>679</x:v>
      </x:c>
      <x:c r="D19" s="681" t="s">
        <x:v>679</x:v>
      </x:c>
      <x:c r="E19" s="726" t="s">
        <x:v>679</x:v>
      </x:c>
      <x:c r="F19" s="682" t="s">
        <x:v>123</x:v>
      </x:c>
      <x:c r="G19" s="685" t="s">
        <x:v>679</x:v>
      </x:c>
      <x:c r="H19" s="683" t="s">
        <x:v>679</x:v>
      </x:c>
      <x:c r="I19" s="685" t="s">
        <x:v>679</x:v>
      </x:c>
      <x:c r="J19" s="683" t="s">
        <x:v>679</x:v>
      </x:c>
      <x:c r="K19" s="685" t="s">
        <x:v>117</x:v>
      </x:c>
      <x:c r="L19" s="683" t="s">
        <x:v>123</x:v>
      </x:c>
      <x:c r="M19" s="685" t="s">
        <x:v>679</x:v>
      </x:c>
      <x:c r="N19" s="683" t="s">
        <x:v>123</x:v>
      </x:c>
      <x:c r="O19" s="685" t="s">
        <x:v>679</x:v>
      </x:c>
      <x:c r="P19" s="683" t="s">
        <x:v>679</x:v>
      </x:c>
      <x:c r="Q19" s="688" t="s">
        <x:v>679</x:v>
      </x:c>
      <x:c r="R19" s="688" t="s">
        <x:v>679</x:v>
      </x:c>
      <x:c r="S19" s="686" t="s">
        <x:v>117</x:v>
      </x:c>
      <x:c r="T19" s="712" t="s">
        <x:v>117</x:v>
      </x:c>
      <x:c r="U19" s="685" t="s">
        <x:v>679</x:v>
      </x:c>
      <x:c r="V19" s="688" t="s">
        <x:v>123</x:v>
      </x:c>
      <x:c r="W19" s="683" t="s">
        <x:v>123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84.056828759</x:v>
      </x:c>
      <x:c r="D20" s="681" t="s">
        <x:v>679</x:v>
      </x:c>
      <x:c r="E20" s="682" t="s">
        <x:v>679</x:v>
      </x:c>
      <x:c r="F20" s="682" t="s">
        <x:v>123</x:v>
      </x:c>
      <x:c r="G20" s="685">
        <x:v>83.957893482</x:v>
      </x:c>
      <x:c r="H20" s="683" t="s">
        <x:v>679</x:v>
      </x:c>
      <x:c r="I20" s="685" t="s">
        <x:v>679</x:v>
      </x:c>
      <x:c r="J20" s="683" t="s">
        <x:v>679</x:v>
      </x:c>
      <x:c r="K20" s="685" t="s">
        <x:v>117</x:v>
      </x:c>
      <x:c r="L20" s="683" t="s">
        <x:v>123</x:v>
      </x:c>
      <x:c r="M20" s="685" t="s">
        <x:v>679</x:v>
      </x:c>
      <x:c r="N20" s="683" t="s">
        <x:v>123</x:v>
      </x:c>
      <x:c r="O20" s="685" t="s">
        <x:v>679</x:v>
      </x:c>
      <x:c r="P20" s="683" t="s">
        <x:v>679</x:v>
      </x:c>
      <x:c r="Q20" s="688" t="s">
        <x:v>679</x:v>
      </x:c>
      <x:c r="R20" s="688" t="s">
        <x:v>679</x:v>
      </x:c>
      <x:c r="S20" s="686" t="s">
        <x:v>117</x:v>
      </x:c>
      <x:c r="T20" s="712" t="s">
        <x:v>117</x:v>
      </x:c>
      <x:c r="U20" s="685">
        <x:v>84.108681434</x:v>
      </x:c>
      <x:c r="V20" s="688" t="s">
        <x:v>123</x:v>
      </x:c>
      <x:c r="W20" s="683" t="s">
        <x:v>123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81.82780482</x:v>
      </x:c>
      <x:c r="D21" s="692" t="s">
        <x:v>679</x:v>
      </x:c>
      <x:c r="E21" s="693">
        <x:v>81.207260384</x:v>
      </x:c>
      <x:c r="F21" s="693" t="s">
        <x:v>123</x:v>
      </x:c>
      <x:c r="G21" s="696">
        <x:v>81.078780963</x:v>
      </x:c>
      <x:c r="H21" s="694" t="s">
        <x:v>679</x:v>
      </x:c>
      <x:c r="I21" s="696">
        <x:v>82.979434393</x:v>
      </x:c>
      <x:c r="J21" s="694">
        <x:v>81.809007183</x:v>
      </x:c>
      <x:c r="K21" s="696" t="s">
        <x:v>117</x:v>
      </x:c>
      <x:c r="L21" s="694" t="s">
        <x:v>123</x:v>
      </x:c>
      <x:c r="M21" s="696" t="s">
        <x:v>679</x:v>
      </x:c>
      <x:c r="N21" s="694" t="s">
        <x:v>123</x:v>
      </x:c>
      <x:c r="O21" s="696" t="s">
        <x:v>679</x:v>
      </x:c>
      <x:c r="P21" s="694" t="s">
        <x:v>679</x:v>
      </x:c>
      <x:c r="Q21" s="699" t="s">
        <x:v>679</x:v>
      </x:c>
      <x:c r="R21" s="699" t="s">
        <x:v>679</x:v>
      </x:c>
      <x:c r="S21" s="697" t="s">
        <x:v>117</x:v>
      </x:c>
      <x:c r="T21" s="727" t="s">
        <x:v>117</x:v>
      </x:c>
      <x:c r="U21" s="696">
        <x:v>81.757427104</x:v>
      </x:c>
      <x:c r="V21" s="699" t="s">
        <x:v>123</x:v>
      </x:c>
      <x:c r="W21" s="694" t="s">
        <x:v>123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30.051047407</x:v>
      </x:c>
      <x:c r="D22" s="703">
        <x:v>28.056627269</x:v>
      </x:c>
      <x:c r="E22" s="704">
        <x:v>31.07612215</x:v>
      </x:c>
      <x:c r="F22" s="704" t="s">
        <x:v>123</x:v>
      </x:c>
      <x:c r="G22" s="707">
        <x:v>30.051047407</x:v>
      </x:c>
      <x:c r="H22" s="729">
        <x:v>                   0</x:v>
      </x:c>
      <x:c r="I22" s="707">
        <x:v>31.619778301</x:v>
      </x:c>
      <x:c r="J22" s="706">
        <x:v>27.634698814</x:v>
      </x:c>
      <x:c r="K22" s="707">
        <x:v>34.390237678</x:v>
      </x:c>
      <x:c r="L22" s="705">
        <x:v>32.024252379</x:v>
      </x:c>
      <x:c r="M22" s="707" t="s">
        <x:v>679</x:v>
      </x:c>
      <x:c r="N22" s="705" t="s">
        <x:v>123</x:v>
      </x:c>
      <x:c r="O22" s="707">
        <x:v>29.489415598</x:v>
      </x:c>
      <x:c r="P22" s="705">
        <x:v>29.978449758</x:v>
      </x:c>
      <x:c r="Q22" s="730">
        <x:v>36.523709382</x:v>
      </x:c>
      <x:c r="R22" s="730">
        <x:v>27.197587261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97.25731124</x:v>
      </x:c>
      <x:c r="D23" s="681" t="s">
        <x:v>679</x:v>
      </x:c>
      <x:c r="E23" s="688">
        <x:v>96.857122884</x:v>
      </x:c>
      <x:c r="F23" s="682" t="s">
        <x:v>679</x:v>
      </x:c>
      <x:c r="G23" s="681">
        <x:v>97.740104798</x:v>
      </x:c>
      <x:c r="H23" s="683" t="s">
        <x:v>679</x:v>
      </x:c>
      <x:c r="I23" s="685">
        <x:v>97.012217225</x:v>
      </x:c>
      <x:c r="J23" s="683">
        <x:v>97.47946551</x:v>
      </x:c>
      <x:c r="K23" s="685" t="s">
        <x:v>123</x:v>
      </x:c>
      <x:c r="L23" s="683" t="s">
        <x:v>123</x:v>
      </x:c>
      <x:c r="M23" s="685" t="s">
        <x:v>679</x:v>
      </x:c>
      <x:c r="N23" s="683" t="s">
        <x:v>123</x:v>
      </x:c>
      <x:c r="O23" s="685">
        <x:v>90.726027236</x:v>
      </x:c>
      <x:c r="P23" s="683">
        <x:v>98.153633675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81.604435829</x:v>
      </x:c>
      <x:c r="D24" s="804">
        <x:v>86.965702206</x:v>
      </x:c>
      <x:c r="E24" s="738">
        <x:v>81.393160508</x:v>
      </x:c>
      <x:c r="F24" s="739" t="s">
        <x:v>679</x:v>
      </x:c>
      <x:c r="G24" s="740">
        <x:v>84.335319874</x:v>
      </x:c>
      <x:c r="H24" s="741">
        <x:v>84.826633892</x:v>
      </x:c>
      <x:c r="I24" s="740">
        <x:v>81.291673419</x:v>
      </x:c>
      <x:c r="J24" s="741">
        <x:v>82.120430622</x:v>
      </x:c>
      <x:c r="K24" s="740" t="s">
        <x:v>123</x:v>
      </x:c>
      <x:c r="L24" s="741" t="s">
        <x:v>123</x:v>
      </x:c>
      <x:c r="M24" s="740" t="s">
        <x:v>679</x:v>
      </x:c>
      <x:c r="N24" s="741" t="s">
        <x:v>123</x:v>
      </x:c>
      <x:c r="O24" s="740">
        <x:v>75.84851835</x:v>
      </x:c>
      <x:c r="P24" s="741">
        <x:v>82.992387561</x:v>
      </x:c>
      <x:c r="Q24" s="742" t="s">
        <x:v>679</x:v>
      </x:c>
      <x:c r="R24" s="742" t="s">
        <x:v>679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1.019052205</x:v>
      </x:c>
      <x:c r="D34" s="681">
        <x:v>1.1108404862</x:v>
      </x:c>
      <x:c r="E34" s="682">
        <x:v>1.0360541684</x:v>
      </x:c>
      <x:c r="F34" s="682">
        <x:v>1.0871415742</x:v>
      </x:c>
      <x:c r="G34" s="681">
        <x:v>1.039336569</x:v>
      </x:c>
      <x:c r="H34" s="683">
        <x:v>2.2696385505</x:v>
      </x:c>
      <x:c r="I34" s="681">
        <x:v>1.0550340365</x:v>
      </x:c>
      <x:c r="J34" s="684">
        <x:v>0.7472299636</x:v>
      </x:c>
      <x:c r="K34" s="681">
        <x:v>1.6604639345</x:v>
      </x:c>
      <x:c r="L34" s="684">
        <x:v>1.256826584</x:v>
      </x:c>
      <x:c r="M34" s="681">
        <x:v>1.0575891698</x:v>
      </x:c>
      <x:c r="N34" s="684">
        <x:v>0.4510651546</x:v>
      </x:c>
      <x:c r="O34" s="685">
        <x:v>1.1821027408</x:v>
      </x:c>
      <x:c r="P34" s="684">
        <x:v>0.9917926335</x:v>
      </x:c>
      <x:c r="Q34" s="682">
        <x:v>0.770872708</x:v>
      </x:c>
      <x:c r="R34" s="682">
        <x:v>1.1229291817</x:v>
      </x:c>
      <x:c r="S34" s="686" t="s">
        <x:v>117</x:v>
      </x:c>
      <x:c r="T34" s="687" t="s">
        <x:v>117</x:v>
      </x:c>
      <x:c r="U34" s="688">
        <x:v>1.0575146787</x:v>
      </x:c>
      <x:c r="V34" s="688" t="s">
        <x:v>679</x:v>
      </x:c>
      <x:c r="W34" s="683">
        <x:v>2.3716306366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1.0190536582</x:v>
      </x:c>
      <x:c r="D35" s="681">
        <x:v>1.1108126247</x:v>
      </x:c>
      <x:c r="E35" s="682">
        <x:v>1.0360459278</x:v>
      </x:c>
      <x:c r="F35" s="682">
        <x:v>1.0871731553</x:v>
      </x:c>
      <x:c r="G35" s="681">
        <x:v>1.039328916</x:v>
      </x:c>
      <x:c r="H35" s="684">
        <x:v>2.2696385505</x:v>
      </x:c>
      <x:c r="I35" s="682">
        <x:v>1.0550353799</x:v>
      </x:c>
      <x:c r="J35" s="684">
        <x:v>0.7472322466</x:v>
      </x:c>
      <x:c r="K35" s="681">
        <x:v>1.6605010726</x:v>
      </x:c>
      <x:c r="L35" s="684">
        <x:v>1.2568465476</x:v>
      </x:c>
      <x:c r="M35" s="682">
        <x:v>1.0575916291</x:v>
      </x:c>
      <x:c r="N35" s="684">
        <x:v>0.4510513635</x:v>
      </x:c>
      <x:c r="O35" s="685">
        <x:v>1.1821416945</x:v>
      </x:c>
      <x:c r="P35" s="684">
        <x:v>0.9917878173</x:v>
      </x:c>
      <x:c r="Q35" s="682">
        <x:v>0.7708686355</x:v>
      </x:c>
      <x:c r="R35" s="682">
        <x:v>1.1229329478</x:v>
      </x:c>
      <x:c r="S35" s="686" t="s">
        <x:v>117</x:v>
      </x:c>
      <x:c r="T35" s="687" t="s">
        <x:v>117</x:v>
      </x:c>
      <x:c r="U35" s="688">
        <x:v>1.057516818</x:v>
      </x:c>
      <x:c r="V35" s="688">
        <x:v>0.6058752328</x:v>
      </x:c>
      <x:c r="W35" s="684">
        <x:v>2.3715839399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1.0186581229</x:v>
      </x:c>
      <x:c r="D36" s="692">
        <x:v>1.1098213081</x:v>
      </x:c>
      <x:c r="E36" s="693">
        <x:v>1.0361506794</x:v>
      </x:c>
      <x:c r="F36" s="693">
        <x:v>1.0873715769</x:v>
      </x:c>
      <x:c r="G36" s="692">
        <x:v>1.0389173604</x:v>
      </x:c>
      <x:c r="H36" s="694">
        <x:v>2.2703476638</x:v>
      </x:c>
      <x:c r="I36" s="692">
        <x:v>1.054581822</x:v>
      </x:c>
      <x:c r="J36" s="695">
        <x:v>0.7473659854</x:v>
      </x:c>
      <x:c r="K36" s="692">
        <x:v>1.6606743241</x:v>
      </x:c>
      <x:c r="L36" s="695">
        <x:v>1.25615443</x:v>
      </x:c>
      <x:c r="M36" s="692">
        <x:v>1.0571711224</x:v>
      </x:c>
      <x:c r="N36" s="695">
        <x:v>0.4510724932</x:v>
      </x:c>
      <x:c r="O36" s="696">
        <x:v>1.1822909046</x:v>
      </x:c>
      <x:c r="P36" s="695">
        <x:v>0.9912917559</x:v>
      </x:c>
      <x:c r="Q36" s="692">
        <x:v>0.7709974196</x:v>
      </x:c>
      <x:c r="R36" s="693">
        <x:v>1.1223614918</x:v>
      </x:c>
      <x:c r="S36" s="697" t="s">
        <x:v>117</x:v>
      </x:c>
      <x:c r="T36" s="698" t="s">
        <x:v>117</x:v>
      </x:c>
      <x:c r="U36" s="699">
        <x:v>1.0570880877</x:v>
      </x:c>
      <x:c r="V36" s="699" t="s">
        <x:v>679</x:v>
      </x:c>
      <x:c r="W36" s="694">
        <x:v>2.3716736051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1.5468218266</x:v>
      </x:c>
      <x:c r="D37" s="703">
        <x:v>1.5773798937</x:v>
      </x:c>
      <x:c r="E37" s="704">
        <x:v>1.696254637</x:v>
      </x:c>
      <x:c r="F37" s="704">
        <x:v>1.7706681567</x:v>
      </x:c>
      <x:c r="G37" s="703">
        <x:v>1.5925980358</x:v>
      </x:c>
      <x:c r="H37" s="705">
        <x:v>1.9965734062</x:v>
      </x:c>
      <x:c r="I37" s="703">
        <x:v>1.6254121665</x:v>
      </x:c>
      <x:c r="J37" s="706">
        <x:v>1.1042732507</x:v>
      </x:c>
      <x:c r="K37" s="703">
        <x:v>2.2000820235</x:v>
      </x:c>
      <x:c r="L37" s="706">
        <x:v>1.8382701983</x:v>
      </x:c>
      <x:c r="M37" s="703">
        <x:v>1.8153511151</x:v>
      </x:c>
      <x:c r="N37" s="706">
        <x:v>0.688887199</x:v>
      </x:c>
      <x:c r="O37" s="707">
        <x:v>2.3130106637</x:v>
      </x:c>
      <x:c r="P37" s="706">
        <x:v>1.507274805</x:v>
      </x:c>
      <x:c r="Q37" s="704">
        <x:v>1.3681839906</x:v>
      </x:c>
      <x:c r="R37" s="704">
        <x:v>1.7755678747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1.8155472609</x:v>
      </x:c>
      <x:c r="D38" s="681">
        <x:v>1.8274680924</x:v>
      </x:c>
      <x:c r="E38" s="682">
        <x:v>2.3429331838</x:v>
      </x:c>
      <x:c r="F38" s="684">
        <x:v>2.5469787275</x:v>
      </x:c>
      <x:c r="G38" s="682">
        <x:v>1.8842698211</x:v>
      </x:c>
      <x:c r="H38" s="684">
        <x:v>4.591863391</x:v>
      </x:c>
      <x:c r="I38" s="682">
        <x:v>1.8388837351</x:v>
      </x:c>
      <x:c r="J38" s="684">
        <x:v>1.6883288182</x:v>
      </x:c>
      <x:c r="K38" s="682">
        <x:v>2.8563589568</x:v>
      </x:c>
      <x:c r="L38" s="684">
        <x:v>2.1732731083</x:v>
      </x:c>
      <x:c r="M38" s="682">
        <x:v>1.7418894589</x:v>
      </x:c>
      <x:c r="N38" s="682">
        <x:v>3.1359397013</x:v>
      </x:c>
      <x:c r="O38" s="685">
        <x:v>3.3723484611</x:v>
      </x:c>
      <x:c r="P38" s="684">
        <x:v>1.8084825381</x:v>
      </x:c>
      <x:c r="Q38" s="682">
        <x:v>1.5557592197</x:v>
      </x:c>
      <x:c r="R38" s="682">
        <x:v>1.9258464249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2.3417437755</x:v>
      </x:c>
      <x:c r="D39" s="681">
        <x:v>2.7074304255</x:v>
      </x:c>
      <x:c r="E39" s="682">
        <x:v>3.6125621475</x:v>
      </x:c>
      <x:c r="F39" s="719">
        <x:v>3.6139578044</x:v>
      </x:c>
      <x:c r="G39" s="682">
        <x:v>2.4434735427</x:v>
      </x:c>
      <x:c r="H39" s="719">
        <x:v>7.998347514</x:v>
      </x:c>
      <x:c r="I39" s="682">
        <x:v>2.218270176</x:v>
      </x:c>
      <x:c r="J39" s="719">
        <x:v>3.0148582697</x:v>
      </x:c>
      <x:c r="K39" s="682">
        <x:v>3.2358129342</x:v>
      </x:c>
      <x:c r="L39" s="719">
        <x:v>2.3562219407</x:v>
      </x:c>
      <x:c r="M39" s="682">
        <x:v>2.0425863835</x:v>
      </x:c>
      <x:c r="N39" s="682">
        <x:v>7.3926009589</x:v>
      </x:c>
      <x:c r="O39" s="685">
        <x:v>4.1682145537</x:v>
      </x:c>
      <x:c r="P39" s="684">
        <x:v>2.033838013</x:v>
      </x:c>
      <x:c r="Q39" s="682">
        <x:v>2.4366181274</x:v>
      </x:c>
      <x:c r="R39" s="682">
        <x:v>2.3014626231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 t="s">
        <x:v>679</x:v>
      </x:c>
      <x:c r="D41" s="681" t="s">
        <x:v>679</x:v>
      </x:c>
      <x:c r="E41" s="726" t="s">
        <x:v>679</x:v>
      </x:c>
      <x:c r="F41" s="682" t="s">
        <x:v>123</x:v>
      </x:c>
      <x:c r="G41" s="685" t="s">
        <x:v>679</x:v>
      </x:c>
      <x:c r="H41" s="683" t="s">
        <x:v>679</x:v>
      </x:c>
      <x:c r="I41" s="685" t="s">
        <x:v>679</x:v>
      </x:c>
      <x:c r="J41" s="683" t="s">
        <x:v>679</x:v>
      </x:c>
      <x:c r="K41" s="685" t="s">
        <x:v>117</x:v>
      </x:c>
      <x:c r="L41" s="683" t="s">
        <x:v>123</x:v>
      </x:c>
      <x:c r="M41" s="685" t="s">
        <x:v>679</x:v>
      </x:c>
      <x:c r="N41" s="683" t="s">
        <x:v>123</x:v>
      </x:c>
      <x:c r="O41" s="685" t="s">
        <x:v>679</x:v>
      </x:c>
      <x:c r="P41" s="683" t="s">
        <x:v>679</x:v>
      </x:c>
      <x:c r="Q41" s="688" t="s">
        <x:v>679</x:v>
      </x:c>
      <x:c r="R41" s="688" t="s">
        <x:v>679</x:v>
      </x:c>
      <x:c r="S41" s="686" t="s">
        <x:v>117</x:v>
      </x:c>
      <x:c r="T41" s="712" t="s">
        <x:v>117</x:v>
      </x:c>
      <x:c r="U41" s="685" t="s">
        <x:v>679</x:v>
      </x:c>
      <x:c r="V41" s="688" t="s">
        <x:v>123</x:v>
      </x:c>
      <x:c r="W41" s="683" t="s">
        <x:v>123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0.5036135137</x:v>
      </x:c>
      <x:c r="D42" s="681" t="s">
        <x:v>679</x:v>
      </x:c>
      <x:c r="E42" s="682" t="s">
        <x:v>679</x:v>
      </x:c>
      <x:c r="F42" s="682" t="s">
        <x:v>123</x:v>
      </x:c>
      <x:c r="G42" s="685">
        <x:v>0.7381903232</x:v>
      </x:c>
      <x:c r="H42" s="683" t="s">
        <x:v>679</x:v>
      </x:c>
      <x:c r="I42" s="685" t="s">
        <x:v>679</x:v>
      </x:c>
      <x:c r="J42" s="683" t="s">
        <x:v>679</x:v>
      </x:c>
      <x:c r="K42" s="685" t="s">
        <x:v>117</x:v>
      </x:c>
      <x:c r="L42" s="683" t="s">
        <x:v>123</x:v>
      </x:c>
      <x:c r="M42" s="685" t="s">
        <x:v>679</x:v>
      </x:c>
      <x:c r="N42" s="683" t="s">
        <x:v>123</x:v>
      </x:c>
      <x:c r="O42" s="685" t="s">
        <x:v>679</x:v>
      </x:c>
      <x:c r="P42" s="683" t="s">
        <x:v>679</x:v>
      </x:c>
      <x:c r="Q42" s="688" t="s">
        <x:v>679</x:v>
      </x:c>
      <x:c r="R42" s="688" t="s">
        <x:v>679</x:v>
      </x:c>
      <x:c r="S42" s="686" t="s">
        <x:v>117</x:v>
      </x:c>
      <x:c r="T42" s="712" t="s">
        <x:v>117</x:v>
      </x:c>
      <x:c r="U42" s="685">
        <x:v>0.4884727087</x:v>
      </x:c>
      <x:c r="V42" s="688" t="s">
        <x:v>123</x:v>
      </x:c>
      <x:c r="W42" s="683" t="s">
        <x:v>123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0.5037873885</x:v>
      </x:c>
      <x:c r="D43" s="692" t="s">
        <x:v>679</x:v>
      </x:c>
      <x:c r="E43" s="693">
        <x:v>1.302618843</x:v>
      </x:c>
      <x:c r="F43" s="693" t="s">
        <x:v>123</x:v>
      </x:c>
      <x:c r="G43" s="696">
        <x:v>0.7386494794</x:v>
      </x:c>
      <x:c r="H43" s="694" t="s">
        <x:v>679</x:v>
      </x:c>
      <x:c r="I43" s="696">
        <x:v>0.8999084997</x:v>
      </x:c>
      <x:c r="J43" s="694">
        <x:v>0.4132280015</x:v>
      </x:c>
      <x:c r="K43" s="696" t="s">
        <x:v>117</x:v>
      </x:c>
      <x:c r="L43" s="694" t="s">
        <x:v>123</x:v>
      </x:c>
      <x:c r="M43" s="696" t="s">
        <x:v>679</x:v>
      </x:c>
      <x:c r="N43" s="694" t="s">
        <x:v>123</x:v>
      </x:c>
      <x:c r="O43" s="696" t="s">
        <x:v>679</x:v>
      </x:c>
      <x:c r="P43" s="694" t="s">
        <x:v>679</x:v>
      </x:c>
      <x:c r="Q43" s="699" t="s">
        <x:v>679</x:v>
      </x:c>
      <x:c r="R43" s="699" t="s">
        <x:v>679</x:v>
      </x:c>
      <x:c r="S43" s="697" t="s">
        <x:v>117</x:v>
      </x:c>
      <x:c r="T43" s="727" t="s">
        <x:v>117</x:v>
      </x:c>
      <x:c r="U43" s="696">
        <x:v>0.4886260661</x:v>
      </x:c>
      <x:c r="V43" s="699" t="s">
        <x:v>123</x:v>
      </x:c>
      <x:c r="W43" s="694" t="s">
        <x:v>123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0.4346939573</x:v>
      </x:c>
      <x:c r="D44" s="703">
        <x:v>1.0724410577</x:v>
      </x:c>
      <x:c r="E44" s="704">
        <x:v>0.4747423229</x:v>
      </x:c>
      <x:c r="F44" s="704" t="s">
        <x:v>123</x:v>
      </x:c>
      <x:c r="G44" s="707">
        <x:v>0.4346939573</x:v>
      </x:c>
      <x:c r="H44" s="729">
        <x:v>                   0</x:v>
      </x:c>
      <x:c r="I44" s="707">
        <x:v>0.5769534633</x:v>
      </x:c>
      <x:c r="J44" s="706">
        <x:v>0.6219210567</x:v>
      </x:c>
      <x:c r="K44" s="707">
        <x:v>9.5002625959</x:v>
      </x:c>
      <x:c r="L44" s="705">
        <x:v>1.0967902127</x:v>
      </x:c>
      <x:c r="M44" s="707" t="s">
        <x:v>679</x:v>
      </x:c>
      <x:c r="N44" s="705" t="s">
        <x:v>123</x:v>
      </x:c>
      <x:c r="O44" s="707">
        <x:v>1.4430225323</x:v>
      </x:c>
      <x:c r="P44" s="705">
        <x:v>0.3990675552</x:v>
      </x:c>
      <x:c r="Q44" s="730">
        <x:v>0.5044103137</x:v>
      </x:c>
      <x:c r="R44" s="730">
        <x:v>0.5080366402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2.9749309793</x:v>
      </x:c>
      <x:c r="D45" s="681" t="s">
        <x:v>679</x:v>
      </x:c>
      <x:c r="E45" s="688">
        <x:v>5.8411331576</x:v>
      </x:c>
      <x:c r="F45" s="682" t="s">
        <x:v>679</x:v>
      </x:c>
      <x:c r="G45" s="681">
        <x:v>2.9987671553</x:v>
      </x:c>
      <x:c r="H45" s="683" t="s">
        <x:v>679</x:v>
      </x:c>
      <x:c r="I45" s="685">
        <x:v>5.1617270942</x:v>
      </x:c>
      <x:c r="J45" s="683">
        <x:v>1.8278744093</x:v>
      </x:c>
      <x:c r="K45" s="685" t="s">
        <x:v>123</x:v>
      </x:c>
      <x:c r="L45" s="683" t="s">
        <x:v>123</x:v>
      </x:c>
      <x:c r="M45" s="685" t="s">
        <x:v>679</x:v>
      </x:c>
      <x:c r="N45" s="683" t="s">
        <x:v>123</x:v>
      </x:c>
      <x:c r="O45" s="685">
        <x:v>4.5921852764</x:v>
      </x:c>
      <x:c r="P45" s="683">
        <x:v>3.6042630004</x:v>
      </x:c>
      <x:c r="Q45" s="688" t="s">
        <x:v>679</x:v>
      </x:c>
      <x:c r="R45" s="688" t="s">
        <x:v>679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5.5769960526</x:v>
      </x:c>
      <x:c r="D46" s="804">
        <x:v>13.040538591</x:v>
      </x:c>
      <x:c r="E46" s="738">
        <x:v>10.782689753</x:v>
      </x:c>
      <x:c r="F46" s="739" t="s">
        <x:v>679</x:v>
      </x:c>
      <x:c r="G46" s="740">
        <x:v>6.1641799879</x:v>
      </x:c>
      <x:c r="H46" s="741">
        <x:v>10.445924138</x:v>
      </x:c>
      <x:c r="I46" s="740">
        <x:v>11.290736184</x:v>
      </x:c>
      <x:c r="J46" s="741">
        <x:v>3.565336556</x:v>
      </x:c>
      <x:c r="K46" s="740" t="s">
        <x:v>123</x:v>
      </x:c>
      <x:c r="L46" s="741" t="s">
        <x:v>123</x:v>
      </x:c>
      <x:c r="M46" s="740" t="s">
        <x:v>679</x:v>
      </x:c>
      <x:c r="N46" s="741" t="s">
        <x:v>123</x:v>
      </x:c>
      <x:c r="O46" s="740">
        <x:v>6.4224948685</x:v>
      </x:c>
      <x:c r="P46" s="741">
        <x:v>5.3731169056</x:v>
      </x:c>
      <x:c r="Q46" s="742" t="s">
        <x:v>679</x:v>
      </x:c>
      <x:c r="R46" s="742" t="s">
        <x:v>679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-2.226726164</x:v>
      </x:c>
      <x:c r="D12" s="681">
        <x:v>-2.582909879</x:v>
      </x:c>
      <x:c r="E12" s="682">
        <x:v>-0.191330953</x:v>
      </x:c>
      <x:c r="F12" s="682">
        <x:v>-3.77870556</x:v>
      </x:c>
      <x:c r="G12" s="681">
        <x:v>-2.400566994</x:v>
      </x:c>
      <x:c r="H12" s="683">
        <x:v>2.283310725</x:v>
      </x:c>
      <x:c r="I12" s="681">
        <x:v>-2.572737279</x:v>
      </x:c>
      <x:c r="J12" s="684">
        <x:v>0.3871907192</x:v>
      </x:c>
      <x:c r="K12" s="681">
        <x:v>-2.225900472</x:v>
      </x:c>
      <x:c r="L12" s="684">
        <x:v>-2.991146074</x:v>
      </x:c>
      <x:c r="M12" s="681">
        <x:v>-2.420885921</x:v>
      </x:c>
      <x:c r="N12" s="684">
        <x:v>1.0651561525</x:v>
      </x:c>
      <x:c r="O12" s="685">
        <x:v>-3.665016578</x:v>
      </x:c>
      <x:c r="P12" s="684">
        <x:v>-1.986265866</x:v>
      </x:c>
      <x:c r="Q12" s="682">
        <x:v>-4.132812874</x:v>
      </x:c>
      <x:c r="R12" s="682">
        <x:v>-1.428922448</x:v>
      </x:c>
      <x:c r="S12" s="686" t="s">
        <x:v>117</x:v>
      </x:c>
      <x:c r="T12" s="687" t="s">
        <x:v>117</x:v>
      </x:c>
      <x:c r="U12" s="688">
        <x:v>-2.412084443</x:v>
      </x:c>
      <x:c r="V12" s="688" t="s">
        <x:v>679</x:v>
      </x:c>
      <x:c r="W12" s="683">
        <x:v>1.0505362934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-2.214875002</x:v>
      </x:c>
      <x:c r="D13" s="681">
        <x:v>-4.723744305</x:v>
      </x:c>
      <x:c r="E13" s="682">
        <x:v>-0.04331309</x:v>
      </x:c>
      <x:c r="F13" s="682">
        <x:v>-1.829620246</x:v>
      </x:c>
      <x:c r="G13" s="681">
        <x:v>-2.058786881</x:v>
      </x:c>
      <x:c r="H13" s="684">
        <x:v>0.8322850948</x:v>
      </x:c>
      <x:c r="I13" s="682">
        <x:v>-2.469095107</x:v>
      </x:c>
      <x:c r="J13" s="684">
        <x:v>-0.294386919</x:v>
      </x:c>
      <x:c r="K13" s="681">
        <x:v>-3.537981757</x:v>
      </x:c>
      <x:c r="L13" s="684">
        <x:v>-3.098210969</x:v>
      </x:c>
      <x:c r="M13" s="682">
        <x:v>-2.312941818</x:v>
      </x:c>
      <x:c r="N13" s="684">
        <x:v>-0.144083512</x:v>
      </x:c>
      <x:c r="O13" s="685">
        <x:v>-3.521078602</x:v>
      </x:c>
      <x:c r="P13" s="684">
        <x:v>-1.996497613</x:v>
      </x:c>
      <x:c r="Q13" s="682">
        <x:v>-3.652605126</x:v>
      </x:c>
      <x:c r="R13" s="682">
        <x:v>-1.61310467</x:v>
      </x:c>
      <x:c r="S13" s="686" t="s">
        <x:v>117</x:v>
      </x:c>
      <x:c r="T13" s="687" t="s">
        <x:v>117</x:v>
      </x:c>
      <x:c r="U13" s="688">
        <x:v>-2.520400854</x:v>
      </x:c>
      <x:c r="V13" s="688">
        <x:v>2.6916219902</x:v>
      </x:c>
      <x:c r="W13" s="684">
        <x:v>4.5221350483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0.9934247186</x:v>
      </x:c>
      <x:c r="D14" s="692">
        <x:v>1.6636011321</x:v>
      </x:c>
      <x:c r="E14" s="693">
        <x:v>2.1753240346</x:v>
      </x:c>
      <x:c r="F14" s="693">
        <x:v>-0.784974728</x:v>
      </x:c>
      <x:c r="G14" s="692">
        <x:v>0.9682289907</x:v>
      </x:c>
      <x:c r="H14" s="694">
        <x:v>2.3632748166</x:v>
      </x:c>
      <x:c r="I14" s="692">
        <x:v>1.1603248754</x:v>
      </x:c>
      <x:c r="J14" s="695">
        <x:v>-0.266988364</x:v>
      </x:c>
      <x:c r="K14" s="692">
        <x:v>0.8167507362</x:v>
      </x:c>
      <x:c r="L14" s="695">
        <x:v>0.8614566463</x:v>
      </x:c>
      <x:c r="M14" s="692">
        <x:v>1.0062638089</x:v>
      </x:c>
      <x:c r="N14" s="695">
        <x:v>1.1393418322</x:v>
      </x:c>
      <x:c r="O14" s="696">
        <x:v>-2.47636547</x:v>
      </x:c>
      <x:c r="P14" s="695">
        <x:v>1.5737213501</x:v>
      </x:c>
      <x:c r="Q14" s="692">
        <x:v>0.4172379833</x:v>
      </x:c>
      <x:c r="R14" s="693">
        <x:v>1.2346923268</x:v>
      </x:c>
      <x:c r="S14" s="697" t="s">
        <x:v>117</x:v>
      </x:c>
      <x:c r="T14" s="698" t="s">
        <x:v>117</x:v>
      </x:c>
      <x:c r="U14" s="699">
        <x:v>0.8626021041</x:v>
      </x:c>
      <x:c r="V14" s="699" t="s">
        <x:v>679</x:v>
      </x:c>
      <x:c r="W14" s="694">
        <x:v>2.6868792685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1.5578463445</x:v>
      </x:c>
      <x:c r="D15" s="703">
        <x:v>2.1971713928</x:v>
      </x:c>
      <x:c r="E15" s="704">
        <x:v>1.7540956218</x:v>
      </x:c>
      <x:c r="F15" s="704">
        <x:v>0.8669462158</x:v>
      </x:c>
      <x:c r="G15" s="703">
        <x:v>1.2693535959</x:v>
      </x:c>
      <x:c r="H15" s="705">
        <x:v>4.832553938</x:v>
      </x:c>
      <x:c r="I15" s="703">
        <x:v>1.5607728512</x:v>
      </x:c>
      <x:c r="J15" s="706">
        <x:v>1.5413669476</x:v>
      </x:c>
      <x:c r="K15" s="703">
        <x:v>1.536289537</x:v>
      </x:c>
      <x:c r="L15" s="706">
        <x:v>1.3347337997</x:v>
      </x:c>
      <x:c r="M15" s="703">
        <x:v>1.6980063691</x:v>
      </x:c>
      <x:c r="N15" s="706">
        <x:v>-1.127019515</x:v>
      </x:c>
      <x:c r="O15" s="707">
        <x:v>1.6594735038</x:v>
      </x:c>
      <x:c r="P15" s="706">
        <x:v>1.5656991245</x:v>
      </x:c>
      <x:c r="Q15" s="704">
        <x:v>1.2301094558</x:v>
      </x:c>
      <x:c r="R15" s="704">
        <x:v>1.6340773073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-0.48956862</x:v>
      </x:c>
      <x:c r="D16" s="681">
        <x:v>-1.638857168</x:v>
      </x:c>
      <x:c r="E16" s="682">
        <x:v>0.8997357953</x:v>
      </x:c>
      <x:c r="F16" s="684">
        <x:v>-1.036005871</x:v>
      </x:c>
      <x:c r="G16" s="682">
        <x:v>-0.119964422</x:v>
      </x:c>
      <x:c r="H16" s="684">
        <x:v>-3.808502262</x:v>
      </x:c>
      <x:c r="I16" s="682">
        <x:v>-0.575926803</x:v>
      </x:c>
      <x:c r="J16" s="684">
        <x:v>-0.018788267</x:v>
      </x:c>
      <x:c r="K16" s="682">
        <x:v>-0.662565497</x:v>
      </x:c>
      <x:c r="L16" s="684">
        <x:v>-0.65002105</x:v>
      </x:c>
      <x:c r="M16" s="682">
        <x:v>-0.515570673</x:v>
      </x:c>
      <x:c r="N16" s="682">
        <x:v>0.0740176123</x:v>
      </x:c>
      <x:c r="O16" s="685">
        <x:v>0.1546706063</x:v>
      </x:c>
      <x:c r="P16" s="684">
        <x:v>-0.531717605</x:v>
      </x:c>
      <x:c r="Q16" s="682">
        <x:v>-1.683289056</x:v>
      </x:c>
      <x:c r="R16" s="682">
        <x:v>0.0172536552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-1.581656517</x:v>
      </x:c>
      <x:c r="D17" s="681">
        <x:v>0.0269682449</x:v>
      </x:c>
      <x:c r="E17" s="682">
        <x:v>0.5908233573</x:v>
      </x:c>
      <x:c r="F17" s="719">
        <x:v>-5.455694953</x:v>
      </x:c>
      <x:c r="G17" s="682">
        <x:v>-0.286372631</x:v>
      </x:c>
      <x:c r="H17" s="719">
        <x:v>-6.685344221</x:v>
      </x:c>
      <x:c r="I17" s="682">
        <x:v>-1.502330803</x:v>
      </x:c>
      <x:c r="J17" s="719">
        <x:v>-2.014099468</x:v>
      </x:c>
      <x:c r="K17" s="682">
        <x:v>-3.640824983</x:v>
      </x:c>
      <x:c r="L17" s="719">
        <x:v>-1.049897987</x:v>
      </x:c>
      <x:c r="M17" s="682">
        <x:v>-1.687315203</x:v>
      </x:c>
      <x:c r="N17" s="682">
        <x:v>0.4328831968</x:v>
      </x:c>
      <x:c r="O17" s="685">
        <x:v>-1.106462057</x:v>
      </x:c>
      <x:c r="P17" s="684">
        <x:v>-1.661764622</x:v>
      </x:c>
      <x:c r="Q17" s="682">
        <x:v>-6.780124583</x:v>
      </x:c>
      <x:c r="R17" s="682">
        <x:v>0.6254761855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679</x:v>
      </x:c>
      <x:c r="D19" s="681" t="s">
        <x:v>679</x:v>
      </x:c>
      <x:c r="E19" s="726" t="s">
        <x:v>679</x:v>
      </x:c>
      <x:c r="F19" s="682" t="s">
        <x:v>123</x:v>
      </x:c>
      <x:c r="G19" s="685" t="s">
        <x:v>679</x:v>
      </x:c>
      <x:c r="H19" s="683" t="s">
        <x:v>679</x:v>
      </x:c>
      <x:c r="I19" s="685" t="s">
        <x:v>679</x:v>
      </x:c>
      <x:c r="J19" s="683" t="s">
        <x:v>679</x:v>
      </x:c>
      <x:c r="K19" s="685" t="s">
        <x:v>117</x:v>
      </x:c>
      <x:c r="L19" s="683" t="s">
        <x:v>123</x:v>
      </x:c>
      <x:c r="M19" s="685" t="s">
        <x:v>679</x:v>
      </x:c>
      <x:c r="N19" s="683" t="s">
        <x:v>123</x:v>
      </x:c>
      <x:c r="O19" s="685" t="s">
        <x:v>679</x:v>
      </x:c>
      <x:c r="P19" s="683" t="s">
        <x:v>679</x:v>
      </x:c>
      <x:c r="Q19" s="688" t="s">
        <x:v>679</x:v>
      </x:c>
      <x:c r="R19" s="688" t="s">
        <x:v>679</x:v>
      </x:c>
      <x:c r="S19" s="686" t="s">
        <x:v>117</x:v>
      </x:c>
      <x:c r="T19" s="712" t="s">
        <x:v>117</x:v>
      </x:c>
      <x:c r="U19" s="685" t="s">
        <x:v>679</x:v>
      </x:c>
      <x:c r="V19" s="688" t="s">
        <x:v>123</x:v>
      </x:c>
      <x:c r="W19" s="683" t="s">
        <x:v>123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7.3717426694</x:v>
      </x:c>
      <x:c r="D20" s="681" t="s">
        <x:v>679</x:v>
      </x:c>
      <x:c r="E20" s="682" t="s">
        <x:v>679</x:v>
      </x:c>
      <x:c r="F20" s="682" t="s">
        <x:v>123</x:v>
      </x:c>
      <x:c r="G20" s="685">
        <x:v>7.8369783131</x:v>
      </x:c>
      <x:c r="H20" s="683" t="s">
        <x:v>679</x:v>
      </x:c>
      <x:c r="I20" s="685" t="s">
        <x:v>679</x:v>
      </x:c>
      <x:c r="J20" s="683" t="s">
        <x:v>679</x:v>
      </x:c>
      <x:c r="K20" s="685" t="s">
        <x:v>117</x:v>
      </x:c>
      <x:c r="L20" s="683" t="s">
        <x:v>123</x:v>
      </x:c>
      <x:c r="M20" s="685" t="s">
        <x:v>679</x:v>
      </x:c>
      <x:c r="N20" s="683" t="s">
        <x:v>123</x:v>
      </x:c>
      <x:c r="O20" s="685" t="s">
        <x:v>679</x:v>
      </x:c>
      <x:c r="P20" s="683" t="s">
        <x:v>679</x:v>
      </x:c>
      <x:c r="Q20" s="688" t="s">
        <x:v>679</x:v>
      </x:c>
      <x:c r="R20" s="688" t="s">
        <x:v>679</x:v>
      </x:c>
      <x:c r="S20" s="686" t="s">
        <x:v>117</x:v>
      </x:c>
      <x:c r="T20" s="712" t="s">
        <x:v>117</x:v>
      </x:c>
      <x:c r="U20" s="685">
        <x:v>7.3806802678</x:v>
      </x:c>
      <x:c r="V20" s="688" t="s">
        <x:v>123</x:v>
      </x:c>
      <x:c r="W20" s="683" t="s">
        <x:v>123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3.2062087855</x:v>
      </x:c>
      <x:c r="D21" s="692" t="s">
        <x:v>679</x:v>
      </x:c>
      <x:c r="E21" s="693">
        <x:v>-0.505505998</x:v>
      </x:c>
      <x:c r="F21" s="693" t="s">
        <x:v>123</x:v>
      </x:c>
      <x:c r="G21" s="696">
        <x:v>6.1007062161</x:v>
      </x:c>
      <x:c r="H21" s="694" t="s">
        <x:v>679</x:v>
      </x:c>
      <x:c r="I21" s="696">
        <x:v>-1.161252575</x:v>
      </x:c>
      <x:c r="J21" s="694">
        <x:v>5.8453138051</x:v>
      </x:c>
      <x:c r="K21" s="696" t="s">
        <x:v>117</x:v>
      </x:c>
      <x:c r="L21" s="694" t="s">
        <x:v>123</x:v>
      </x:c>
      <x:c r="M21" s="696" t="s">
        <x:v>679</x:v>
      </x:c>
      <x:c r="N21" s="694" t="s">
        <x:v>123</x:v>
      </x:c>
      <x:c r="O21" s="696" t="s">
        <x:v>679</x:v>
      </x:c>
      <x:c r="P21" s="694" t="s">
        <x:v>679</x:v>
      </x:c>
      <x:c r="Q21" s="699" t="s">
        <x:v>679</x:v>
      </x:c>
      <x:c r="R21" s="699" t="s">
        <x:v>679</x:v>
      </x:c>
      <x:c r="S21" s="697" t="s">
        <x:v>117</x:v>
      </x:c>
      <x:c r="T21" s="727" t="s">
        <x:v>117</x:v>
      </x:c>
      <x:c r="U21" s="696">
        <x:v>3.3489558745</x:v>
      </x:c>
      <x:c r="V21" s="699" t="s">
        <x:v>123</x:v>
      </x:c>
      <x:c r="W21" s="694" t="s">
        <x:v>123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-0.475268382</x:v>
      </x:c>
      <x:c r="D22" s="703">
        <x:v>0.9732939357</x:v>
      </x:c>
      <x:c r="E22" s="704">
        <x:v>-8.39756206</x:v>
      </x:c>
      <x:c r="F22" s="704" t="s">
        <x:v>123</x:v>
      </x:c>
      <x:c r="G22" s="707">
        <x:v>-0.475268382</x:v>
      </x:c>
      <x:c r="H22" s="729">
        <x:v>                   0</x:v>
      </x:c>
      <x:c r="I22" s="707">
        <x:v>-9.45165027</x:v>
      </x:c>
      <x:c r="J22" s="706">
        <x:v>12.25008343</x:v>
      </x:c>
      <x:c r="K22" s="707">
        <x:v>-29.89547661</x:v>
      </x:c>
      <x:c r="L22" s="705">
        <x:v>-30.47574762</x:v>
      </x:c>
      <x:c r="M22" s="707" t="s">
        <x:v>679</x:v>
      </x:c>
      <x:c r="N22" s="705" t="s">
        <x:v>123</x:v>
      </x:c>
      <x:c r="O22" s="707">
        <x:v>-5.510584402</x:v>
      </x:c>
      <x:c r="P22" s="705">
        <x:v>0.6451164243</x:v>
      </x:c>
      <x:c r="Q22" s="730">
        <x:v>-4.855600963</x:v>
      </x:c>
      <x:c r="R22" s="730">
        <x:v>1.4400115036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-0.685882669</x:v>
      </x:c>
      <x:c r="D23" s="681" t="s">
        <x:v>679</x:v>
      </x:c>
      <x:c r="E23" s="688">
        <x:v>-2.739475826</x:v>
      </x:c>
      <x:c r="F23" s="682" t="s">
        <x:v>679</x:v>
      </x:c>
      <x:c r="G23" s="681">
        <x:v>-2.868309927</x:v>
      </x:c>
      <x:c r="H23" s="683" t="s">
        <x:v>679</x:v>
      </x:c>
      <x:c r="I23" s="685">
        <x:v>-0.809685579</x:v>
      </x:c>
      <x:c r="J23" s="683">
        <x:v>-0.60446551</x:v>
      </x:c>
      <x:c r="K23" s="685" t="s">
        <x:v>123</x:v>
      </x:c>
      <x:c r="L23" s="683" t="s">
        <x:v>123</x:v>
      </x:c>
      <x:c r="M23" s="685" t="s">
        <x:v>679</x:v>
      </x:c>
      <x:c r="N23" s="683" t="s">
        <x:v>123</x:v>
      </x:c>
      <x:c r="O23" s="685">
        <x:v>0.4504433519</x:v>
      </x:c>
      <x:c r="P23" s="683">
        <x:v>-0.28129325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9.2527070285</x:v>
      </x:c>
      <x:c r="D24" s="804">
        <x:v>3.7319722121</x:v>
      </x:c>
      <x:c r="E24" s="738">
        <x:v>6.8421336097</x:v>
      </x:c>
      <x:c r="F24" s="739" t="s">
        <x:v>679</x:v>
      </x:c>
      <x:c r="G24" s="740">
        <x:v>5.4082698691</x:v>
      </x:c>
      <x:c r="H24" s="741">
        <x:v>6.9259434275</x:v>
      </x:c>
      <x:c r="I24" s="740">
        <x:v>8.5817443028</x:v>
      </x:c>
      <x:c r="J24" s="741">
        <x:v>9.546236045</x:v>
      </x:c>
      <x:c r="K24" s="740" t="s">
        <x:v>123</x:v>
      </x:c>
      <x:c r="L24" s="741" t="s">
        <x:v>123</x:v>
      </x:c>
      <x:c r="M24" s="740" t="s">
        <x:v>679</x:v>
      </x:c>
      <x:c r="N24" s="741" t="s">
        <x:v>123</x:v>
      </x:c>
      <x:c r="O24" s="740">
        <x:v>15.327952238</x:v>
      </x:c>
      <x:c r="P24" s="741">
        <x:v>7.787754283</x:v>
      </x:c>
      <x:c r="Q24" s="742" t="s">
        <x:v>679</x:v>
      </x:c>
      <x:c r="R24" s="742" t="s">
        <x:v>679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-3.814513886</x:v>
      </x:c>
      <x:c r="D12" s="359">
        <x:v>-2.558236118</x:v>
      </x:c>
      <x:c r="E12" s="83">
        <x:v>-0.19281503</x:v>
      </x:c>
      <x:c r="F12" s="83">
        <x:v>-3.723104369</x:v>
      </x:c>
      <x:c r="G12" s="359">
        <x:v>-4.05626024</x:v>
      </x:c>
      <x:c r="H12" s="81">
        <x:v>0.6779519172</x:v>
      </x:c>
      <x:c r="I12" s="359">
        <x:v>-4.105021821</x:v>
      </x:c>
      <x:c r="J12" s="84">
        <x:v>0.2415759315</x:v>
      </x:c>
      <x:c r="K12" s="359">
        <x:v>-2.025853614</x:v>
      </x:c>
      <x:c r="L12" s="84">
        <x:v>-3.876827702</x:v>
      </x:c>
      <x:c r="M12" s="359">
        <x:v>-4.073099944</x:v>
      </x:c>
      <x:c r="N12" s="84">
        <x:v>0.4432083255</x:v>
      </x:c>
      <x:c r="O12" s="360">
        <x:v>-2.29558482</x:v>
      </x:c>
      <x:c r="P12" s="84">
        <x:v>-3.16710113</x:v>
      </x:c>
      <x:c r="Q12" s="83">
        <x:v>-3.644783116</x:v>
      </x:c>
      <x:c r="R12" s="83">
        <x:v>-2.116955068</x:v>
      </x:c>
      <x:c r="S12" s="361" t="s">
        <x:v>117</x:v>
      </x:c>
      <x:c r="T12" s="362" t="s">
        <x:v>117</x:v>
      </x:c>
      <x:c r="U12" s="80">
        <x:v>-4.075882047</x:v>
      </x:c>
      <x:c r="V12" s="80" t="s">
        <x:v>679</x:v>
      </x:c>
      <x:c r="W12" s="81">
        <x:v>0.2979634245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-2.888439047</x:v>
      </x:c>
      <x:c r="D13" s="359">
        <x:v>-3.542610977</x:v>
      </x:c>
      <x:c r="E13" s="83">
        <x:v>-0.032223125</x:v>
      </x:c>
      <x:c r="F13" s="83">
        <x:v>-1.416345967</x:v>
      </x:c>
      <x:c r="G13" s="359">
        <x:v>-2.639594671</x:v>
      </x:c>
      <x:c r="H13" s="84">
        <x:v>0.200384545</x:v>
      </x:c>
      <x:c r="I13" s="83">
        <x:v>-3.001626659</x:v>
      </x:c>
      <x:c r="J13" s="84">
        <x:v>-0.138493663</x:v>
      </x:c>
      <x:c r="K13" s="359">
        <x:v>-2.472798814</x:v>
      </x:c>
      <x:c r="L13" s="84">
        <x:v>-3.045414603</x:v>
      </x:c>
      <x:c r="M13" s="83">
        <x:v>-2.91732402</x:v>
      </x:c>
      <x:c r="N13" s="84">
        <x:v>-0.047908619</x:v>
      </x:c>
      <x:c r="O13" s="360">
        <x:v>-1.704961524</x:v>
      </x:c>
      <x:c r="P13" s="84">
        <x:v>-2.417416891</x:v>
      </x:c>
      <x:c r="Q13" s="83">
        <x:v>-2.5696354</x:v>
      </x:c>
      <x:c r="R13" s="83">
        <x:v>-1.77237133</x:v>
      </x:c>
      <x:c r="S13" s="361" t="s">
        <x:v>117</x:v>
      </x:c>
      <x:c r="T13" s="362" t="s">
        <x:v>117</x:v>
      </x:c>
      <x:c r="U13" s="80">
        <x:v>-3.226155164</x:v>
      </x:c>
      <x:c r="V13" s="80">
        <x:v>0.2992778027</x:v>
      </x:c>
      <x:c r="W13" s="84">
        <x:v>1.0670578831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1.53534462</x:v>
      </x:c>
      <x:c r="D14" s="363">
        <x:v>1.5008338559</x:v>
      </x:c>
      <x:c r="E14" s="125">
        <x:v>1.9322813875</x:v>
      </x:c>
      <x:c r="F14" s="125">
        <x:v>-0.706334605</x:v>
      </x:c>
      <x:c r="G14" s="363">
        <x:v>1.4748577068</x:v>
      </x:c>
      <x:c r="H14" s="126">
        <x:v>0.616648383</x:v>
      </x:c>
      <x:c r="I14" s="363">
        <x:v>1.6872771487</x:v>
      </x:c>
      <x:c r="J14" s="127">
        <x:v>-0.140094279</x:v>
      </x:c>
      <x:c r="K14" s="363">
        <x:v>0.6802172945</x:v>
      </x:c>
      <x:c r="L14" s="127">
        <x:v>1.0140147233</x:v>
      </x:c>
      <x:c r="M14" s="363">
        <x:v>1.5177818309</x:v>
      </x:c>
      <x:c r="N14" s="127">
        <x:v>0.428041057</x:v>
      </x:c>
      <x:c r="O14" s="364">
        <x:v>-1.373571014</x:v>
      </x:c>
      <x:c r="P14" s="127">
        <x:v>2.2718906976</x:v>
      </x:c>
      <x:c r="Q14" s="363">
        <x:v>0.3548395129</x:v>
      </x:c>
      <x:c r="R14" s="125">
        <x:v>1.5900679094</x:v>
      </x:c>
      <x:c r="S14" s="365" t="s">
        <x:v>117</x:v>
      </x:c>
      <x:c r="T14" s="366" t="s">
        <x:v>117</x:v>
      </x:c>
      <x:c r="U14" s="96">
        <x:v>1.3100074132</x:v>
      </x:c>
      <x:c r="V14" s="96" t="s">
        <x:v>679</x:v>
      </x:c>
      <x:c r="W14" s="126">
        <x:v>0.7120011648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4.4429968334</x:v>
      </x:c>
      <x:c r="D15" s="367">
        <x:v>3.7409828795</x:v>
      </x:c>
      <x:c r="E15" s="128">
        <x:v>2.9080905012</x:v>
      </x:c>
      <x:c r="F15" s="128">
        <x:v>1.4085214388</x:v>
      </x:c>
      <x:c r="G15" s="367">
        <x:v>3.6788012123</x:v>
      </x:c>
      <x:c r="H15" s="129">
        <x:v>1.9045417606</x:v>
      </x:c>
      <x:c r="I15" s="367">
        <x:v>4.3990298288</x:v>
      </x:c>
      <x:c r="J15" s="368">
        <x:v>1.4145899972</x:v>
      </x:c>
      <x:c r="K15" s="367">
        <x:v>2.3051112609</x:v>
      </x:c>
      <x:c r="L15" s="368">
        <x:v>3.2234450695</x:v>
      </x:c>
      <x:c r="M15" s="367">
        <x:v>4.8446067224</x:v>
      </x:c>
      <x:c r="N15" s="368">
        <x:v>-0.629133944</x:v>
      </x:c>
      <x:c r="O15" s="369">
        <x:v>1.6101075588</x:v>
      </x:c>
      <x:c r="P15" s="368">
        <x:v>4.2171536952</x:v>
      </x:c>
      <x:c r="Q15" s="128">
        <x:v>1.8236608467</x:v>
      </x:c>
      <x:c r="R15" s="128">
        <x:v>4.1434134508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-1.175432773</x:v>
      </x:c>
      <x:c r="D16" s="359">
        <x:v>-1.998352322</x:v>
      </x:c>
      <x:c r="E16" s="83">
        <x:v>1.4065190608</x:v>
      </x:c>
      <x:c r="F16" s="84">
        <x:v>-1.506727921</x:v>
      </x:c>
      <x:c r="G16" s="83">
        <x:v>-0.275655956</x:v>
      </x:c>
      <x:c r="H16" s="84">
        <x:v>-2.702699491</x:v>
      </x:c>
      <x:c r="I16" s="83">
        <x:v>-1.261613153</x:v>
      </x:c>
      <x:c r="J16" s="84">
        <x:v>-0.018693712</x:v>
      </x:c>
      <x:c r="K16" s="83">
        <x:v>-0.808600883</x:v>
      </x:c>
      <x:c r="L16" s="84">
        <x:v>-1.190082723</x:v>
      </x:c>
      <x:c r="M16" s="83">
        <x:v>-1.255586476</x:v>
      </x:c>
      <x:c r="N16" s="83">
        <x:v>0.0309668333</x:v>
      </x:c>
      <x:c r="O16" s="360">
        <x:v>0.1300944887</x:v>
      </x:c>
      <x:c r="P16" s="84">
        <x:v>-1.207867011</x:v>
      </x:c>
      <x:c r="Q16" s="83">
        <x:v>-1.870609639</x:v>
      </x:c>
      <x:c r="R16" s="83">
        <x:v>0.0392280349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-2.020811828</x:v>
      </x:c>
      <x:c r="D17" s="359">
        <x:v>0.0192517083</x:v>
      </x:c>
      <x:c r="E17" s="83">
        <x:v>0.4680776914</x:v>
      </x:c>
      <x:c r="F17" s="373">
        <x:v>-4.143636773</x:v>
      </x:c>
      <x:c r="G17" s="83">
        <x:v>-0.350066655</x:v>
      </x:c>
      <x:c r="H17" s="373">
        <x:v>-2.697113628</x:v>
      </x:c>
      <x:c r="I17" s="83">
        <x:v>-1.733426456</x:v>
      </x:c>
      <x:c r="J17" s="373">
        <x:v>-1.128418845</x:v>
      </x:c>
      <x:c r="K17" s="83">
        <x:v>-2.334613743</x:v>
      </x:c>
      <x:c r="L17" s="373">
        <x:v>-1.010374572</x:v>
      </x:c>
      <x:c r="M17" s="83">
        <x:v>-2.10848768</x:v>
      </x:c>
      <x:c r="N17" s="83">
        <x:v>0.1191870133</x:v>
      </x:c>
      <x:c r="O17" s="360">
        <x:v>-0.551391706</x:v>
      </x:c>
      <x:c r="P17" s="84">
        <x:v>-1.955433447</x:v>
      </x:c>
      <x:c r="Q17" s="83">
        <x:v>-4.643662901</x:v>
      </x:c>
      <x:c r="R17" s="83">
        <x:v>0.674016912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 t="s">
        <x:v>679</x:v>
      </x:c>
      <x:c r="D19" s="359" t="s">
        <x:v>679</x:v>
      </x:c>
      <x:c r="E19" s="374" t="s">
        <x:v>679</x:v>
      </x:c>
      <x:c r="F19" s="83" t="s">
        <x:v>123</x:v>
      </x:c>
      <x:c r="G19" s="360" t="s">
        <x:v>679</x:v>
      </x:c>
      <x:c r="H19" s="81" t="s">
        <x:v>679</x:v>
      </x:c>
      <x:c r="I19" s="360" t="s">
        <x:v>679</x:v>
      </x:c>
      <x:c r="J19" s="81" t="s">
        <x:v>679</x:v>
      </x:c>
      <x:c r="K19" s="360" t="s">
        <x:v>117</x:v>
      </x:c>
      <x:c r="L19" s="81" t="s">
        <x:v>123</x:v>
      </x:c>
      <x:c r="M19" s="360" t="s">
        <x:v>679</x:v>
      </x:c>
      <x:c r="N19" s="81" t="s">
        <x:v>123</x:v>
      </x:c>
      <x:c r="O19" s="360" t="s">
        <x:v>679</x:v>
      </x:c>
      <x:c r="P19" s="81" t="s">
        <x:v>679</x:v>
      </x:c>
      <x:c r="Q19" s="80" t="s">
        <x:v>679</x:v>
      </x:c>
      <x:c r="R19" s="80" t="s">
        <x:v>679</x:v>
      </x:c>
      <x:c r="S19" s="361" t="s">
        <x:v>117</x:v>
      </x:c>
      <x:c r="T19" s="372" t="s">
        <x:v>117</x:v>
      </x:c>
      <x:c r="U19" s="360" t="s">
        <x:v>679</x:v>
      </x:c>
      <x:c r="V19" s="80" t="s">
        <x:v>123</x:v>
      </x:c>
      <x:c r="W19" s="81" t="s">
        <x:v>123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1.560790188</x:v>
      </x:c>
      <x:c r="D20" s="359" t="s">
        <x:v>679</x:v>
      </x:c>
      <x:c r="E20" s="83" t="s">
        <x:v>679</x:v>
      </x:c>
      <x:c r="F20" s="83" t="s">
        <x:v>123</x:v>
      </x:c>
      <x:c r="G20" s="360">
        <x:v>1.5148650572</x:v>
      </x:c>
      <x:c r="H20" s="81" t="s">
        <x:v>679</x:v>
      </x:c>
      <x:c r="I20" s="360" t="s">
        <x:v>679</x:v>
      </x:c>
      <x:c r="J20" s="81" t="s">
        <x:v>679</x:v>
      </x:c>
      <x:c r="K20" s="360" t="s">
        <x:v>117</x:v>
      </x:c>
      <x:c r="L20" s="81" t="s">
        <x:v>123</x:v>
      </x:c>
      <x:c r="M20" s="360" t="s">
        <x:v>679</x:v>
      </x:c>
      <x:c r="N20" s="81" t="s">
        <x:v>123</x:v>
      </x:c>
      <x:c r="O20" s="360" t="s">
        <x:v>679</x:v>
      </x:c>
      <x:c r="P20" s="81" t="s">
        <x:v>679</x:v>
      </x:c>
      <x:c r="Q20" s="80" t="s">
        <x:v>679</x:v>
      </x:c>
      <x:c r="R20" s="80" t="s">
        <x:v>679</x:v>
      </x:c>
      <x:c r="S20" s="361" t="s">
        <x:v>117</x:v>
      </x:c>
      <x:c r="T20" s="372" t="s">
        <x:v>117</x:v>
      </x:c>
      <x:c r="U20" s="360">
        <x:v>1.5342208944</x:v>
      </x:c>
      <x:c r="V20" s="80" t="s">
        <x:v>123</x:v>
      </x:c>
      <x:c r="W20" s="81" t="s">
        <x:v>123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0.6085776443</x:v>
      </x:c>
      <x:c r="D21" s="363" t="s">
        <x:v>679</x:v>
      </x:c>
      <x:c r="E21" s="125">
        <x:v>-0.056817648</x:v>
      </x:c>
      <x:c r="F21" s="125" t="s">
        <x:v>123</x:v>
      </x:c>
      <x:c r="G21" s="364">
        <x:v>1.0572694305</x:v>
      </x:c>
      <x:c r="H21" s="126" t="s">
        <x:v>679</x:v>
      </x:c>
      <x:c r="I21" s="364">
        <x:v>-0.144307529</x:v>
      </x:c>
      <x:c r="J21" s="126">
        <x:v>0.8491332459</x:v>
      </x:c>
      <x:c r="K21" s="364" t="s">
        <x:v>117</x:v>
      </x:c>
      <x:c r="L21" s="126" t="s">
        <x:v>123</x:v>
      </x:c>
      <x:c r="M21" s="364" t="s">
        <x:v>679</x:v>
      </x:c>
      <x:c r="N21" s="126" t="s">
        <x:v>123</x:v>
      </x:c>
      <x:c r="O21" s="364" t="s">
        <x:v>679</x:v>
      </x:c>
      <x:c r="P21" s="126" t="s">
        <x:v>679</x:v>
      </x:c>
      <x:c r="Q21" s="96" t="s">
        <x:v>679</x:v>
      </x:c>
      <x:c r="R21" s="96" t="s">
        <x:v>679</x:v>
      </x:c>
      <x:c r="S21" s="365" t="s">
        <x:v>117</x:v>
      </x:c>
      <x:c r="T21" s="375" t="s">
        <x:v>117</x:v>
      </x:c>
      <x:c r="U21" s="364">
        <x:v>0.6231777743</x:v>
      </x:c>
      <x:c r="V21" s="96" t="s">
        <x:v>123</x:v>
      </x:c>
      <x:c r="W21" s="126" t="s">
        <x:v>123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-0.10519631</x:v>
      </x:c>
      <x:c r="D22" s="367">
        <x:v>0.1556810977</x:v>
      </x:c>
      <x:c r="E22" s="128">
        <x:v>-1.167488839</x:v>
      </x:c>
      <x:c r="F22" s="128" t="s">
        <x:v>123</x:v>
      </x:c>
      <x:c r="G22" s="369">
        <x:v>-0.10519631</x:v>
      </x:c>
      <x:c r="H22" s="546">
        <x:v>                   0</x:v>
      </x:c>
      <x:c r="I22" s="369">
        <x:v>-1.558768426</x:v>
      </x:c>
      <x:c r="J22" s="368">
        <x:v>1.8503312707</x:v>
      </x:c>
      <x:c r="K22" s="369">
        <x:v>-2.600042694</x:v>
      </x:c>
      <x:c r="L22" s="129">
        <x:v>-2.632027558</x:v>
      </x:c>
      <x:c r="M22" s="369" t="s">
        <x:v>679</x:v>
      </x:c>
      <x:c r="N22" s="129" t="s">
        <x:v>123</x:v>
      </x:c>
      <x:c r="O22" s="369">
        <x:v>-0.549552282</x:v>
      </x:c>
      <x:c r="P22" s="129">
        <x:v>0.1299657884</x:v>
      </x:c>
      <x:c r="Q22" s="101">
        <x:v>-0.58304399</x:v>
      </x:c>
      <x:c r="R22" s="101">
        <x:v>0.2733219476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-0.516767776</x:v>
      </x:c>
      <x:c r="D23" s="359" t="s">
        <x:v>679</x:v>
      </x:c>
      <x:c r="E23" s="80">
        <x:v>-1.017443899</x:v>
      </x:c>
      <x:c r="F23" s="83" t="s">
        <x:v>679</x:v>
      </x:c>
      <x:c r="G23" s="359">
        <x:v>-1.256638218</x:v>
      </x:c>
      <x:c r="H23" s="81" t="s">
        <x:v>679</x:v>
      </x:c>
      <x:c r="I23" s="360">
        <x:v>-0.392279604</x:v>
      </x:c>
      <x:c r="J23" s="81">
        <x:v>-0.35945571</x:v>
      </x:c>
      <x:c r="K23" s="360" t="s">
        <x:v>123</x:v>
      </x:c>
      <x:c r="L23" s="81" t="s">
        <x:v>123</x:v>
      </x:c>
      <x:c r="M23" s="360" t="s">
        <x:v>679</x:v>
      </x:c>
      <x:c r="N23" s="81" t="s">
        <x:v>123</x:v>
      </x:c>
      <x:c r="O23" s="360">
        <x:v>0.105771711</x:v>
      </x:c>
      <x:c r="P23" s="81">
        <x:v>-0.217330578</x:v>
      </x:c>
      <x:c r="Q23" s="80" t="s">
        <x:v>679</x:v>
      </x:c>
      <x:c r="R23" s="80" t="s">
        <x:v>679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3.4495740466</x:v>
      </x:c>
      <x:c r="D24" s="377">
        <x:v>1.0331905241</x:v>
      </x:c>
      <x:c r="E24" s="378">
        <x:v>1.4086039095</x:v>
      </x:c>
      <x:c r="F24" s="379" t="s">
        <x:v>679</x:v>
      </x:c>
      <x:c r="G24" s="380">
        <x:v>1.3035163965</x:v>
      </x:c>
      <x:c r="H24" s="20">
        <x:v>2.0412317226</x:v>
      </x:c>
      <x:c r="I24" s="380">
        <x:v>2.1133622703</x:v>
      </x:c>
      <x:c r="J24" s="20">
        <x:v>2.7921256732</x:v>
      </x:c>
      <x:c r="K24" s="380" t="s">
        <x:v>123</x:v>
      </x:c>
      <x:c r="L24" s="20" t="s">
        <x:v>123</x:v>
      </x:c>
      <x:c r="M24" s="380" t="s">
        <x:v>679</x:v>
      </x:c>
      <x:c r="N24" s="20" t="s">
        <x:v>123</x:v>
      </x:c>
      <x:c r="O24" s="380">
        <x:v>2.4132420182</x:v>
      </x:c>
      <x:c r="P24" s="20">
        <x:v>2.6123268141</x:v>
      </x:c>
      <x:c r="Q24" s="13" t="s">
        <x:v>679</x:v>
      </x:c>
      <x:c r="R24" s="13" t="s">
        <x:v>679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0.5837509654</x:v>
      </x:c>
      <x:c r="D34" s="359">
        <x:v>1.0096448333</x:v>
      </x:c>
      <x:c r="E34" s="83">
        <x:v>0.9923031018</x:v>
      </x:c>
      <x:c r="F34" s="83">
        <x:v>1.0149340942</x:v>
      </x:c>
      <x:c r="G34" s="359">
        <x:v>0.5918177958</x:v>
      </x:c>
      <x:c r="H34" s="81">
        <x:v>3.367953784</x:v>
      </x:c>
      <x:c r="I34" s="359">
        <x:v>0.6267292579</x:v>
      </x:c>
      <x:c r="J34" s="84">
        <x:v>1.6027702625</x:v>
      </x:c>
      <x:c r="K34" s="359">
        <x:v>1.0987469463</x:v>
      </x:c>
      <x:c r="L34" s="84">
        <x:v>0.7715447536</x:v>
      </x:c>
      <x:c r="M34" s="359">
        <x:v>0.5943595674</x:v>
      </x:c>
      <x:c r="N34" s="84">
        <x:v>2.4032855232</x:v>
      </x:c>
      <x:c r="O34" s="360">
        <x:v>1.5965502763</x:v>
      </x:c>
      <x:c r="P34" s="84">
        <x:v>0.6271558074</x:v>
      </x:c>
      <x:c r="Q34" s="83">
        <x:v>1.1338981615</x:v>
      </x:c>
      <x:c r="R34" s="83">
        <x:v>0.6749895026</x:v>
      </x:c>
      <x:c r="S34" s="361" t="s">
        <x:v>117</x:v>
      </x:c>
      <x:c r="T34" s="362" t="s">
        <x:v>117</x:v>
      </x:c>
      <x:c r="U34" s="80">
        <x:v>0.5917944668</x:v>
      </x:c>
      <x:c r="V34" s="80" t="s">
        <x:v>679</x:v>
      </x:c>
      <x:c r="W34" s="81">
        <x:v>3.5257223105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0.7668069039</x:v>
      </x:c>
      <x:c r="D35" s="359">
        <x:v>1.3334075729</x:v>
      </x:c>
      <x:c r="E35" s="83">
        <x:v>1.3441616834</x:v>
      </x:c>
      <x:c r="F35" s="83">
        <x:v>1.2917890746</x:v>
      </x:c>
      <x:c r="G35" s="359">
        <x:v>0.7799632659</x:v>
      </x:c>
      <x:c r="H35" s="84">
        <x:v>4.1534395521</x:v>
      </x:c>
      <x:c r="I35" s="83">
        <x:v>0.8225856802</x:v>
      </x:c>
      <x:c r="J35" s="84">
        <x:v>2.1256345853</x:v>
      </x:c>
      <x:c r="K35" s="359">
        <x:v>1.4307600509</x:v>
      </x:c>
      <x:c r="L35" s="84">
        <x:v>1.0173363476</x:v>
      </x:c>
      <x:c r="M35" s="83">
        <x:v>0.7928299368</x:v>
      </x:c>
      <x:c r="N35" s="84">
        <x:v>3.0074653377</x:v>
      </x:c>
      <x:c r="O35" s="360">
        <x:v>2.0651953449</x:v>
      </x:c>
      <x:c r="P35" s="84">
        <x:v>0.8258805589</x:v>
      </x:c>
      <x:c r="Q35" s="83">
        <x:v>1.4214487882</x:v>
      </x:c>
      <x:c r="R35" s="83">
        <x:v>0.9101392255</x:v>
      </x:c>
      <x:c r="S35" s="361" t="s">
        <x:v>117</x:v>
      </x:c>
      <x:c r="T35" s="362" t="s">
        <x:v>117</x:v>
      </x:c>
      <x:c r="U35" s="80">
        <x:v>0.7812398119</x:v>
      </x:c>
      <x:c r="V35" s="80">
        <x:v>8.9937241105</x:v>
      </x:c>
      <x:c r="W35" s="84">
        <x:v>4.2379472754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0.6470369621</x:v>
      </x:c>
      <x:c r="D36" s="363">
        <x:v>1.108451229</x:v>
      </x:c>
      <x:c r="E36" s="125">
        <x:v>1.1257801522</x:v>
      </x:c>
      <x:c r="F36" s="125">
        <x:v>1.11133551</x:v>
      </x:c>
      <x:c r="G36" s="363">
        <x:v>0.6564897659</x:v>
      </x:c>
      <x:c r="H36" s="126">
        <x:v>3.8324511694</x:v>
      </x:c>
      <x:c r="I36" s="363">
        <x:v>0.6876907426</x:v>
      </x:c>
      <x:c r="J36" s="127">
        <x:v>1.9057763458</x:v>
      </x:c>
      <x:c r="K36" s="363">
        <x:v>1.2007203328</x:v>
      </x:c>
      <x:c r="L36" s="127">
        <x:v>0.8495504321</x:v>
      </x:c>
      <x:c r="M36" s="363">
        <x:v>0.6629831696</x:v>
      </x:c>
      <x:c r="N36" s="127">
        <x:v>2.6617582909</x:v>
      </x:c>
      <x:c r="O36" s="364">
        <x:v>1.8028667207</x:v>
      </x:c>
      <x:c r="P36" s="127">
        <x:v>0.6926923693</x:v>
      </x:c>
      <x:c r="Q36" s="363">
        <x:v>1.1758498368</x:v>
      </x:c>
      <x:c r="R36" s="125">
        <x:v>0.77650289</x:v>
      </x:c>
      <x:c r="S36" s="365" t="s">
        <x:v>117</x:v>
      </x:c>
      <x:c r="T36" s="366" t="s">
        <x:v>117</x:v>
      </x:c>
      <x:c r="U36" s="96">
        <x:v>0.6584711623</x:v>
      </x:c>
      <x:c r="V36" s="96" t="s">
        <x:v>679</x:v>
      </x:c>
      <x:c r="W36" s="126">
        <x:v>3.7737006644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0.350629632</x:v>
      </x:c>
      <x:c r="D37" s="367">
        <x:v>0.5873246319</x:v>
      </x:c>
      <x:c r="E37" s="128">
        <x:v>0.6031777969</x:v>
      </x:c>
      <x:c r="F37" s="128">
        <x:v>0.6155009018</x:v>
      </x:c>
      <x:c r="G37" s="367">
        <x:v>0.3450454435</x:v>
      </x:c>
      <x:c r="H37" s="129">
        <x:v>2.5373840773</x:v>
      </x:c>
      <x:c r="I37" s="367">
        <x:v>0.3547993335</x:v>
      </x:c>
      <x:c r="J37" s="368">
        <x:v>1.0896209861</x:v>
      </x:c>
      <x:c r="K37" s="367">
        <x:v>0.6664708828</x:v>
      </x:c>
      <x:c r="L37" s="368">
        <x:v>0.4140705894</x:v>
      </x:c>
      <x:c r="M37" s="367">
        <x:v>0.3504941611</x:v>
      </x:c>
      <x:c r="N37" s="368">
        <x:v>1.7913824633</x:v>
      </x:c>
      <x:c r="O37" s="369">
        <x:v>1.0306600293</x:v>
      </x:c>
      <x:c r="P37" s="368">
        <x:v>0.3712691634</x:v>
      </x:c>
      <x:c r="Q37" s="128">
        <x:v>0.6745275351</x:v>
      </x:c>
      <x:c r="R37" s="128">
        <x:v>0.3943794957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0.4165007402</x:v>
      </x:c>
      <x:c r="D38" s="359">
        <x:v>0.8201042179</x:v>
      </x:c>
      <x:c r="E38" s="83">
        <x:v>0.6396897279</x:v>
      </x:c>
      <x:c r="F38" s="84">
        <x:v>0.6875865624</x:v>
      </x:c>
      <x:c r="G38" s="83">
        <x:v>0.4351961907</x:v>
      </x:c>
      <x:c r="H38" s="84">
        <x:v>1.4091475115</x:v>
      </x:c>
      <x:c r="I38" s="83">
        <x:v>0.456500316</x:v>
      </x:c>
      <x:c r="J38" s="84">
        <x:v>1.0050581623</x:v>
      </x:c>
      <x:c r="K38" s="83">
        <x:v>0.8193974438</x:v>
      </x:c>
      <x:c r="L38" s="84">
        <x:v>0.5461982077</x:v>
      </x:c>
      <x:c r="M38" s="83">
        <x:v>0.410621397</x:v>
      </x:c>
      <x:c r="N38" s="83">
        <x:v>2.3902221968</x:v>
      </x:c>
      <x:c r="O38" s="360">
        <x:v>1.1889097517</x:v>
      </x:c>
      <x:c r="P38" s="84">
        <x:v>0.4402120438</x:v>
      </x:c>
      <x:c r="Q38" s="83">
        <x:v>0.8998612115</x:v>
      </x:c>
      <x:c r="R38" s="83">
        <x:v>0.439829709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0.782683719</x:v>
      </x:c>
      <x:c r="D39" s="359">
        <x:v>1.4008234722</x:v>
      </x:c>
      <x:c r="E39" s="83">
        <x:v>1.262233531</x:v>
      </x:c>
      <x:c r="F39" s="373">
        <x:v>1.3166441106</x:v>
      </x:c>
      <x:c r="G39" s="83">
        <x:v>0.8180517235</x:v>
      </x:c>
      <x:c r="H39" s="373">
        <x:v>2.4787032152</x:v>
      </x:c>
      <x:c r="I39" s="83">
        <x:v>0.8666827476</x:v>
      </x:c>
      <x:c r="J39" s="373">
        <x:v>1.7848864167</x:v>
      </x:c>
      <x:c r="K39" s="83">
        <x:v>1.5594977941</x:v>
      </x:c>
      <x:c r="L39" s="373">
        <x:v>1.0391175872</x:v>
      </x:c>
      <x:c r="M39" s="83">
        <x:v>0.8002490215</x:v>
      </x:c>
      <x:c r="N39" s="83">
        <x:v>3.6319661408</x:v>
      </x:c>
      <x:c r="O39" s="360">
        <x:v>2.0066715648</x:v>
      </x:c>
      <x:c r="P39" s="84">
        <x:v>0.8498190641</x:v>
      </x:c>
      <x:c r="Q39" s="83">
        <x:v>1.4600811314</x:v>
      </x:c>
      <x:c r="R39" s="83">
        <x:v>0.927982925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 t="s">
        <x:v>679</x:v>
      </x:c>
      <x:c r="D41" s="359" t="s">
        <x:v>679</x:v>
      </x:c>
      <x:c r="E41" s="374" t="s">
        <x:v>679</x:v>
      </x:c>
      <x:c r="F41" s="83" t="s">
        <x:v>123</x:v>
      </x:c>
      <x:c r="G41" s="360" t="s">
        <x:v>679</x:v>
      </x:c>
      <x:c r="H41" s="81" t="s">
        <x:v>679</x:v>
      </x:c>
      <x:c r="I41" s="360" t="s">
        <x:v>679</x:v>
      </x:c>
      <x:c r="J41" s="81" t="s">
        <x:v>679</x:v>
      </x:c>
      <x:c r="K41" s="360" t="s">
        <x:v>117</x:v>
      </x:c>
      <x:c r="L41" s="81" t="s">
        <x:v>123</x:v>
      </x:c>
      <x:c r="M41" s="360" t="s">
        <x:v>679</x:v>
      </x:c>
      <x:c r="N41" s="81" t="s">
        <x:v>123</x:v>
      </x:c>
      <x:c r="O41" s="360" t="s">
        <x:v>679</x:v>
      </x:c>
      <x:c r="P41" s="81" t="s">
        <x:v>679</x:v>
      </x:c>
      <x:c r="Q41" s="80" t="s">
        <x:v>679</x:v>
      </x:c>
      <x:c r="R41" s="80" t="s">
        <x:v>679</x:v>
      </x:c>
      <x:c r="S41" s="361" t="s">
        <x:v>117</x:v>
      </x:c>
      <x:c r="T41" s="372" t="s">
        <x:v>117</x:v>
      </x:c>
      <x:c r="U41" s="360" t="s">
        <x:v>679</x:v>
      </x:c>
      <x:c r="V41" s="80" t="s">
        <x:v>123</x:v>
      </x:c>
      <x:c r="W41" s="81" t="s">
        <x:v>123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4.723083683</x:v>
      </x:c>
      <x:c r="D42" s="359" t="s">
        <x:v>679</x:v>
      </x:c>
      <x:c r="E42" s="83" t="s">
        <x:v>679</x:v>
      </x:c>
      <x:c r="F42" s="83" t="s">
        <x:v>123</x:v>
      </x:c>
      <x:c r="G42" s="360">
        <x:v>5.1733837782</x:v>
      </x:c>
      <x:c r="H42" s="81" t="s">
        <x:v>679</x:v>
      </x:c>
      <x:c r="I42" s="360" t="s">
        <x:v>679</x:v>
      </x:c>
      <x:c r="J42" s="81" t="s">
        <x:v>679</x:v>
      </x:c>
      <x:c r="K42" s="360" t="s">
        <x:v>117</x:v>
      </x:c>
      <x:c r="L42" s="81" t="s">
        <x:v>123</x:v>
      </x:c>
      <x:c r="M42" s="360" t="s">
        <x:v>679</x:v>
      </x:c>
      <x:c r="N42" s="81" t="s">
        <x:v>123</x:v>
      </x:c>
      <x:c r="O42" s="360" t="s">
        <x:v>679</x:v>
      </x:c>
      <x:c r="P42" s="81" t="s">
        <x:v>679</x:v>
      </x:c>
      <x:c r="Q42" s="80" t="s">
        <x:v>679</x:v>
      </x:c>
      <x:c r="R42" s="80" t="s">
        <x:v>679</x:v>
      </x:c>
      <x:c r="S42" s="361" t="s">
        <x:v>117</x:v>
      </x:c>
      <x:c r="T42" s="372" t="s">
        <x:v>117</x:v>
      </x:c>
      <x:c r="U42" s="360">
        <x:v>4.810702484</x:v>
      </x:c>
      <x:c r="V42" s="80" t="s">
        <x:v>123</x:v>
      </x:c>
      <x:c r="W42" s="81" t="s">
        <x:v>123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5.2683643834</x:v>
      </x:c>
      <x:c r="D43" s="363" t="s">
        <x:v>679</x:v>
      </x:c>
      <x:c r="E43" s="125">
        <x:v>8.8969892179</x:v>
      </x:c>
      <x:c r="F43" s="125" t="s">
        <x:v>123</x:v>
      </x:c>
      <x:c r="G43" s="364">
        <x:v>5.7702474318</x:v>
      </x:c>
      <x:c r="H43" s="126" t="s">
        <x:v>679</x:v>
      </x:c>
      <x:c r="I43" s="364">
        <x:v>8.0470685454</x:v>
      </x:c>
      <x:c r="J43" s="126">
        <x:v>6.8838593157</x:v>
      </x:c>
      <x:c r="K43" s="364" t="s">
        <x:v>117</x:v>
      </x:c>
      <x:c r="L43" s="126" t="s">
        <x:v>123</x:v>
      </x:c>
      <x:c r="M43" s="364" t="s">
        <x:v>679</x:v>
      </x:c>
      <x:c r="N43" s="126" t="s">
        <x:v>123</x:v>
      </x:c>
      <x:c r="O43" s="364" t="s">
        <x:v>679</x:v>
      </x:c>
      <x:c r="P43" s="126" t="s">
        <x:v>679</x:v>
      </x:c>
      <x:c r="Q43" s="96" t="s">
        <x:v>679</x:v>
      </x:c>
      <x:c r="R43" s="96" t="s">
        <x:v>679</x:v>
      </x:c>
      <x:c r="S43" s="365" t="s">
        <x:v>117</x:v>
      </x:c>
      <x:c r="T43" s="375" t="s">
        <x:v>117</x:v>
      </x:c>
      <x:c r="U43" s="364">
        <x:v>5.3739976174</x:v>
      </x:c>
      <x:c r="V43" s="96" t="s">
        <x:v>123</x:v>
      </x:c>
      <x:c r="W43" s="126" t="s">
        <x:v>123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4.5179187652</x:v>
      </x:c>
      <x:c r="D44" s="367">
        <x:v>6.251843993</x:v>
      </x:c>
      <x:c r="E44" s="128">
        <x:v>7.1928414039</x:v>
      </x:c>
      <x:c r="F44" s="128" t="s">
        <x:v>123</x:v>
      </x:c>
      <x:c r="G44" s="369">
        <x:v>4.5179187652</x:v>
      </x:c>
      <x:c r="H44" s="546">
        <x:v>                   0</x:v>
      </x:c>
      <x:c r="I44" s="369">
        <x:v>6.0635371579</x:v>
      </x:c>
      <x:c r="J44" s="368">
        <x:v>6.6204812206</x:v>
      </x:c>
      <x:c r="K44" s="369">
        <x:v>11.498071429</x:v>
      </x:c>
      <x:c r="L44" s="129">
        <x:v>11.578810233</x:v>
      </x:c>
      <x:c r="M44" s="369" t="s">
        <x:v>679</x:v>
      </x:c>
      <x:c r="N44" s="129" t="s">
        <x:v>123</x:v>
      </x:c>
      <x:c r="O44" s="369">
        <x:v>10.027406998</x:v>
      </x:c>
      <x:c r="P44" s="129">
        <x:v>4.9637403224</x:v>
      </x:c>
      <x:c r="Q44" s="101">
        <x:v>8.3280182023</x:v>
      </x:c>
      <x:c r="R44" s="101">
        <x:v>5.2685542309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1.3272551038</x:v>
      </x:c>
      <x:c r="D45" s="359" t="s">
        <x:v>679</x:v>
      </x:c>
      <x:c r="E45" s="80">
        <x:v>2.692507989</x:v>
      </x:c>
      <x:c r="F45" s="83" t="s">
        <x:v>679</x:v>
      </x:c>
      <x:c r="G45" s="359">
        <x:v>2.2825264143</x:v>
      </x:c>
      <x:c r="H45" s="81" t="s">
        <x:v>679</x:v>
      </x:c>
      <x:c r="I45" s="360">
        <x:v>2.0640522002</x:v>
      </x:c>
      <x:c r="J45" s="81">
        <x:v>1.681613321</x:v>
      </x:c>
      <x:c r="K45" s="360" t="s">
        <x:v>123</x:v>
      </x:c>
      <x:c r="L45" s="81" t="s">
        <x:v>123</x:v>
      </x:c>
      <x:c r="M45" s="360" t="s">
        <x:v>679</x:v>
      </x:c>
      <x:c r="N45" s="81" t="s">
        <x:v>123</x:v>
      </x:c>
      <x:c r="O45" s="360">
        <x:v>4.2586372826</x:v>
      </x:c>
      <x:c r="P45" s="81">
        <x:v>1.2943105036</x:v>
      </x:c>
      <x:c r="Q45" s="80" t="s">
        <x:v>679</x:v>
      </x:c>
      <x:c r="R45" s="80" t="s">
        <x:v>679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2.6822752327</x:v>
      </x:c>
      <x:c r="D46" s="377">
        <x:v>3.612085211</x:v>
      </x:c>
      <x:c r="E46" s="378">
        <x:v>4.857386497</x:v>
      </x:c>
      <x:c r="F46" s="379" t="s">
        <x:v>679</x:v>
      </x:c>
      <x:c r="G46" s="380">
        <x:v>4.1489849178</x:v>
      </x:c>
      <x:c r="H46" s="20">
        <x:v>3.39302165</x:v>
      </x:c>
      <x:c r="I46" s="380">
        <x:v>4.0607066869</x:v>
      </x:c>
      <x:c r="J46" s="20">
        <x:v>3.4189850896</x:v>
      </x:c>
      <x:c r="K46" s="380" t="s">
        <x:v>123</x:v>
      </x:c>
      <x:c r="L46" s="20" t="s">
        <x:v>123</x:v>
      </x:c>
      <x:c r="M46" s="380" t="s">
        <x:v>679</x:v>
      </x:c>
      <x:c r="N46" s="20" t="s">
        <x:v>123</x:v>
      </x:c>
      <x:c r="O46" s="380">
        <x:v>6.351601755</x:v>
      </x:c>
      <x:c r="P46" s="20">
        <x:v>2.9811562018</x:v>
      </x:c>
      <x:c r="Q46" s="13" t="s">
        <x:v>679</x:v>
      </x:c>
      <x:c r="R46" s="13" t="s">
        <x:v>679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2905.91666</x:v>
      </x:c>
      <x:c r="D12" s="320">
        <x:v>981</x:v>
      </x:c>
      <x:c r="E12" s="321">
        <x:v>942.25</x:v>
      </x:c>
      <x:c r="F12" s="321">
        <x:v>982.666666</x:v>
      </x:c>
      <x:c r="G12" s="320">
        <x:v>2826.91666</x:v>
      </x:c>
      <x:c r="H12" s="322">
        <x:v>79</x:v>
      </x:c>
      <x:c r="I12" s="320">
        <x:v>2554.41666</x:v>
      </x:c>
      <x:c r="J12" s="323">
        <x:v>351.5</x:v>
      </x:c>
      <x:c r="K12" s="320">
        <x:v>820.25</x:v>
      </x:c>
      <x:c r="L12" s="323">
        <x:v>1670.91666</x:v>
      </x:c>
      <x:c r="M12" s="320">
        <x:v>2722</x:v>
      </x:c>
      <x:c r="N12" s="323">
        <x:v>180.416666</x:v>
      </x:c>
      <x:c r="O12" s="91">
        <x:v>406</x:v>
      </x:c>
      <x:c r="P12" s="323">
        <x:v>2499.91666</x:v>
      </x:c>
      <x:c r="Q12" s="321">
        <x:v>829.166666</x:v>
      </x:c>
      <x:c r="R12" s="321">
        <x:v>2076.75</x:v>
      </x:c>
      <x:c r="S12" s="324" t="s">
        <x:v>117</x:v>
      </x:c>
      <x:c r="T12" s="325" t="s">
        <x:v>117</x:v>
      </x:c>
      <x:c r="U12" s="326">
        <x:v>2808.91666</x:v>
      </x:c>
      <x:c r="V12" s="326" t="s">
        <x:v>679</x:v>
      </x:c>
      <x:c r="W12" s="322">
        <x:v>77.75</x:v>
      </x:c>
      <x:c r="X12" s="451">
        <x:v>0.781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2415.25</x:v>
      </x:c>
      <x:c r="D13" s="320">
        <x:v>787.35</x:v>
      </x:c>
      <x:c r="E13" s="321">
        <x:v>784</x:v>
      </x:c>
      <x:c r="F13" s="321">
        <x:v>843.9</x:v>
      </x:c>
      <x:c r="G13" s="320">
        <x:v>2342.65</x:v>
      </x:c>
      <x:c r="H13" s="323">
        <x:v>72.6</x:v>
      </x:c>
      <x:c r="I13" s="321">
        <x:v>2110.5</x:v>
      </x:c>
      <x:c r="J13" s="323">
        <x:v>304.75</x:v>
      </x:c>
      <x:c r="K13" s="320">
        <x:v>679.9</x:v>
      </x:c>
      <x:c r="L13" s="323">
        <x:v>1372.8</x:v>
      </x:c>
      <x:c r="M13" s="321">
        <x:v>2259.25</x:v>
      </x:c>
      <x:c r="N13" s="323">
        <x:v>153.8</x:v>
      </x:c>
      <x:c r="O13" s="91">
        <x:v>331.4</x:v>
      </x:c>
      <x:c r="P13" s="323">
        <x:v>2083.85</x:v>
      </x:c>
      <x:c r="Q13" s="321">
        <x:v>701.8</x:v>
      </x:c>
      <x:c r="R13" s="321">
        <x:v>1713.45</x:v>
      </x:c>
      <x:c r="S13" s="324" t="s">
        <x:v>117</x:v>
      </x:c>
      <x:c r="T13" s="325" t="s">
        <x:v>117</x:v>
      </x:c>
      <x:c r="U13" s="326">
        <x:v>2326.85</x:v>
      </x:c>
      <x:c r="V13" s="326">
        <x:v>16.2</x:v>
      </x:c>
      <x:c r="W13" s="323">
        <x:v>72.2</x:v>
      </x:c>
      <x:c r="X13" s="452">
        <x:v>0.781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2820</x:v>
      </x:c>
      <x:c r="D14" s="328">
        <x:v>961.666666</x:v>
      </x:c>
      <x:c r="E14" s="329">
        <x:v>904.166666</x:v>
      </x:c>
      <x:c r="F14" s="329">
        <x:v>954.166666</x:v>
      </x:c>
      <x:c r="G14" s="328">
        <x:v>2745.5</x:v>
      </x:c>
      <x:c r="H14" s="330">
        <x:v>74.5</x:v>
      </x:c>
      <x:c r="I14" s="328">
        <x:v>2494.66666</x:v>
      </x:c>
      <x:c r="J14" s="331">
        <x:v>325.333333</x:v>
      </x:c>
      <x:c r="K14" s="328">
        <x:v>799.833333</x:v>
      </x:c>
      <x:c r="L14" s="331">
        <x:v>1632.16666</x:v>
      </x:c>
      <x:c r="M14" s="328">
        <x:v>2646.33333</x:v>
      </x:c>
      <x:c r="N14" s="331">
        <x:v>170.333333</x:v>
      </x:c>
      <x:c r="O14" s="332">
        <x:v>381.833333</x:v>
      </x:c>
      <x:c r="P14" s="331">
        <x:v>2438.16666</x:v>
      </x:c>
      <x:c r="Q14" s="328">
        <x:v>835.666666</x:v>
      </x:c>
      <x:c r="R14" s="329">
        <x:v>1984.33333</x:v>
      </x:c>
      <x:c r="S14" s="333" t="s">
        <x:v>117</x:v>
      </x:c>
      <x:c r="T14" s="334" t="s">
        <x:v>117</x:v>
      </x:c>
      <x:c r="U14" s="335">
        <x:v>2724.66666</x:v>
      </x:c>
      <x:c r="V14" s="335" t="s">
        <x:v>679</x:v>
      </x:c>
      <x:c r="W14" s="330">
        <x:v>76</x:v>
      </x:c>
      <x:c r="X14" s="451">
        <x:v>0.781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273</x:v>
      </x:c>
      <x:c r="D15" s="337">
        <x:v>68</x:v>
      </x:c>
      <x:c r="E15" s="338">
        <x:v>85</x:v>
      </x:c>
      <x:c r="F15" s="338">
        <x:v>120</x:v>
      </x:c>
      <x:c r="G15" s="337">
        <x:v>266</x:v>
      </x:c>
      <x:c r="H15" s="339">
        <x:v>7</x:v>
      </x:c>
      <x:c r="I15" s="337">
        <x:v>209</x:v>
      </x:c>
      <x:c r="J15" s="340">
        <x:v>64</x:v>
      </x:c>
      <x:c r="K15" s="337">
        <x:v>80</x:v>
      </x:c>
      <x:c r="L15" s="340">
        <x:v>129</x:v>
      </x:c>
      <x:c r="M15" s="337">
        <x:v>250</x:v>
      </x:c>
      <x:c r="N15" s="340">
        <x:v>23</x:v>
      </x:c>
      <x:c r="O15" s="341">
        <x:v>39</x:v>
      </x:c>
      <x:c r="P15" s="340">
        <x:v>234</x:v>
      </x:c>
      <x:c r="Q15" s="338">
        <x:v>121</x:v>
      </x:c>
      <x:c r="R15" s="338">
        <x:v>152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3062</x:v>
      </x:c>
      <x:c r="D16" s="320">
        <x:v>894</x:v>
      </x:c>
      <x:c r="E16" s="321">
        <x:v>1136</x:v>
      </x:c>
      <x:c r="F16" s="323">
        <x:v>1032</x:v>
      </x:c>
      <x:c r="G16" s="321">
        <x:v>2829</x:v>
      </x:c>
      <x:c r="H16" s="323">
        <x:v>233</x:v>
      </x:c>
      <x:c r="I16" s="321">
        <x:v>2581</x:v>
      </x:c>
      <x:c r="J16" s="323">
        <x:v>481</x:v>
      </x:c>
      <x:c r="K16" s="321">
        <x:v>820</x:v>
      </x:c>
      <x:c r="L16" s="323">
        <x:v>1761</x:v>
      </x:c>
      <x:c r="M16" s="321">
        <x:v>2945</x:v>
      </x:c>
      <x:c r="N16" s="321">
        <x:v>112</x:v>
      </x:c>
      <x:c r="O16" s="91">
        <x:v>433</x:v>
      </x:c>
      <x:c r="P16" s="323">
        <x:v>2629</x:v>
      </x:c>
      <x:c r="Q16" s="321">
        <x:v>874</x:v>
      </x:c>
      <x:c r="R16" s="321">
        <x:v>2188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0.858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2080</x:v>
      </x:c>
      <x:c r="D17" s="320">
        <x:v>629</x:v>
      </x:c>
      <x:c r="E17" s="321">
        <x:v>777</x:v>
      </x:c>
      <x:c r="F17" s="345">
        <x:v>674</x:v>
      </x:c>
      <x:c r="G17" s="321">
        <x:v>1920</x:v>
      </x:c>
      <x:c r="H17" s="345">
        <x:v>160</x:v>
      </x:c>
      <x:c r="I17" s="321">
        <x:v>1705</x:v>
      </x:c>
      <x:c r="J17" s="345">
        <x:v>375</x:v>
      </x:c>
      <x:c r="K17" s="321">
        <x:v>498</x:v>
      </x:c>
      <x:c r="L17" s="345">
        <x:v>1207</x:v>
      </x:c>
      <x:c r="M17" s="321">
        <x:v>1999</x:v>
      </x:c>
      <x:c r="N17" s="321">
        <x:v>78</x:v>
      </x:c>
      <x:c r="O17" s="91">
        <x:v>293</x:v>
      </x:c>
      <x:c r="P17" s="323">
        <x:v>1787</x:v>
      </x:c>
      <x:c r="Q17" s="321">
        <x:v>538</x:v>
      </x:c>
      <x:c r="R17" s="321">
        <x:v>1542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0.858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 t="s">
        <x:v>679</x:v>
      </x:c>
      <x:c r="D19" s="320" t="s">
        <x:v>679</x:v>
      </x:c>
      <x:c r="E19" s="346" t="s">
        <x:v>679</x:v>
      </x:c>
      <x:c r="F19" s="321" t="s">
        <x:v>123</x:v>
      </x:c>
      <x:c r="G19" s="91" t="s">
        <x:v>679</x:v>
      </x:c>
      <x:c r="H19" s="322" t="s">
        <x:v>679</x:v>
      </x:c>
      <x:c r="I19" s="91" t="s">
        <x:v>679</x:v>
      </x:c>
      <x:c r="J19" s="322" t="s">
        <x:v>679</x:v>
      </x:c>
      <x:c r="K19" s="91" t="s">
        <x:v>117</x:v>
      </x:c>
      <x:c r="L19" s="322" t="s">
        <x:v>123</x:v>
      </x:c>
      <x:c r="M19" s="91" t="s">
        <x:v>679</x:v>
      </x:c>
      <x:c r="N19" s="322" t="s">
        <x:v>123</x:v>
      </x:c>
      <x:c r="O19" s="91" t="s">
        <x:v>679</x:v>
      </x:c>
      <x:c r="P19" s="322" t="s">
        <x:v>679</x:v>
      </x:c>
      <x:c r="Q19" s="326" t="s">
        <x:v>679</x:v>
      </x:c>
      <x:c r="R19" s="326" t="s">
        <x:v>679</x:v>
      </x:c>
      <x:c r="S19" s="324" t="s">
        <x:v>117</x:v>
      </x:c>
      <x:c r="T19" s="344" t="s">
        <x:v>117</x:v>
      </x:c>
      <x:c r="U19" s="91" t="s">
        <x:v>679</x:v>
      </x:c>
      <x:c r="V19" s="326" t="s">
        <x:v>123</x:v>
      </x:c>
      <x:c r="W19" s="322" t="s">
        <x:v>123</x:v>
      </x:c>
      <x:c r="X19" s="451">
        <x:v>0.662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44.8</x:v>
      </x:c>
      <x:c r="D20" s="320" t="s">
        <x:v>679</x:v>
      </x:c>
      <x:c r="E20" s="321" t="s">
        <x:v>679</x:v>
      </x:c>
      <x:c r="F20" s="321" t="s">
        <x:v>123</x:v>
      </x:c>
      <x:c r="G20" s="91">
        <x:v>35.8</x:v>
      </x:c>
      <x:c r="H20" s="322" t="s">
        <x:v>679</x:v>
      </x:c>
      <x:c r="I20" s="91" t="s">
        <x:v>679</x:v>
      </x:c>
      <x:c r="J20" s="322" t="s">
        <x:v>679</x:v>
      </x:c>
      <x:c r="K20" s="91" t="s">
        <x:v>117</x:v>
      </x:c>
      <x:c r="L20" s="322" t="s">
        <x:v>123</x:v>
      </x:c>
      <x:c r="M20" s="91" t="s">
        <x:v>679</x:v>
      </x:c>
      <x:c r="N20" s="322" t="s">
        <x:v>123</x:v>
      </x:c>
      <x:c r="O20" s="91" t="s">
        <x:v>679</x:v>
      </x:c>
      <x:c r="P20" s="322" t="s">
        <x:v>679</x:v>
      </x:c>
      <x:c r="Q20" s="326" t="s">
        <x:v>679</x:v>
      </x:c>
      <x:c r="R20" s="326" t="s">
        <x:v>679</x:v>
      </x:c>
      <x:c r="S20" s="324" t="s">
        <x:v>117</x:v>
      </x:c>
      <x:c r="T20" s="344" t="s">
        <x:v>117</x:v>
      </x:c>
      <x:c r="U20" s="91">
        <x:v>43</x:v>
      </x:c>
      <x:c r="V20" s="326" t="s">
        <x:v>123</x:v>
      </x:c>
      <x:c r="W20" s="322" t="s">
        <x:v>123</x:v>
      </x:c>
      <x:c r="X20" s="453">
        <x:v>0.662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41.6666666</x:v>
      </x:c>
      <x:c r="D21" s="328" t="s">
        <x:v>679</x:v>
      </x:c>
      <x:c r="E21" s="329">
        <x:v>15.3333333</x:v>
      </x:c>
      <x:c r="F21" s="329" t="s">
        <x:v>123</x:v>
      </x:c>
      <x:c r="G21" s="332">
        <x:v>34</x:v>
      </x:c>
      <x:c r="H21" s="330" t="s">
        <x:v>679</x:v>
      </x:c>
      <x:c r="I21" s="332">
        <x:v>18</x:v>
      </x:c>
      <x:c r="J21" s="330">
        <x:v>23.6666666</x:v>
      </x:c>
      <x:c r="K21" s="332" t="s">
        <x:v>117</x:v>
      </x:c>
      <x:c r="L21" s="330" t="s">
        <x:v>123</x:v>
      </x:c>
      <x:c r="M21" s="332" t="s">
        <x:v>679</x:v>
      </x:c>
      <x:c r="N21" s="330" t="s">
        <x:v>123</x:v>
      </x:c>
      <x:c r="O21" s="332" t="s">
        <x:v>679</x:v>
      </x:c>
      <x:c r="P21" s="330" t="s">
        <x:v>679</x:v>
      </x:c>
      <x:c r="Q21" s="335" t="s">
        <x:v>679</x:v>
      </x:c>
      <x:c r="R21" s="335" t="s">
        <x:v>679</x:v>
      </x:c>
      <x:c r="S21" s="333" t="s">
        <x:v>117</x:v>
      </x:c>
      <x:c r="T21" s="347" t="s">
        <x:v>117</x:v>
      </x:c>
      <x:c r="U21" s="332">
        <x:v>40</x:v>
      </x:c>
      <x:c r="V21" s="335" t="s">
        <x:v>123</x:v>
      </x:c>
      <x:c r="W21" s="330" t="s">
        <x:v>123</x:v>
      </x:c>
      <x:c r="X21" s="451">
        <x:v>0.662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29</x:v>
      </x:c>
      <x:c r="D22" s="337">
        <x:v>13</x:v>
      </x:c>
      <x:c r="E22" s="338">
        <x:v>15</x:v>
      </x:c>
      <x:c r="F22" s="338" t="s">
        <x:v>123</x:v>
      </x:c>
      <x:c r="G22" s="341">
        <x:v>29</x:v>
      </x:c>
      <x:c r="H22" s="551">
        <x:v>                   0</x:v>
      </x:c>
      <x:c r="I22" s="341">
        <x:v>23</x:v>
      </x:c>
      <x:c r="J22" s="340">
        <x:v>6</x:v>
      </x:c>
      <x:c r="K22" s="341">
        <x:v>9</x:v>
      </x:c>
      <x:c r="L22" s="339">
        <x:v>10</x:v>
      </x:c>
      <x:c r="M22" s="341" t="s">
        <x:v>679</x:v>
      </x:c>
      <x:c r="N22" s="339" t="s">
        <x:v>123</x:v>
      </x:c>
      <x:c r="O22" s="341">
        <x:v>7</x:v>
      </x:c>
      <x:c r="P22" s="339">
        <x:v>22</x:v>
      </x:c>
      <x:c r="Q22" s="348">
        <x:v>12</x:v>
      </x:c>
      <x:c r="R22" s="348">
        <x:v>17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169</x:v>
      </x:c>
      <x:c r="D23" s="320" t="s">
        <x:v>679</x:v>
      </x:c>
      <x:c r="E23" s="326">
        <x:v>48</x:v>
      </x:c>
      <x:c r="F23" s="321" t="s">
        <x:v>679</x:v>
      </x:c>
      <x:c r="G23" s="320">
        <x:v>74</x:v>
      </x:c>
      <x:c r="H23" s="322" t="s">
        <x:v>679</x:v>
      </x:c>
      <x:c r="I23" s="91">
        <x:v>76</x:v>
      </x:c>
      <x:c r="J23" s="322">
        <x:v>93</x:v>
      </x:c>
      <x:c r="K23" s="91" t="s">
        <x:v>123</x:v>
      </x:c>
      <x:c r="L23" s="322" t="s">
        <x:v>123</x:v>
      </x:c>
      <x:c r="M23" s="91" t="s">
        <x:v>679</x:v>
      </x:c>
      <x:c r="N23" s="322" t="s">
        <x:v>123</x:v>
      </x:c>
      <x:c r="O23" s="91">
        <x:v>31</x:v>
      </x:c>
      <x:c r="P23" s="322">
        <x:v>138</x:v>
      </x:c>
      <x:c r="Q23" s="326" t="s">
        <x:v>679</x:v>
      </x:c>
      <x:c r="R23" s="326" t="s">
        <x:v>679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0.859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159</x:v>
      </x:c>
      <x:c r="D24" s="351">
        <x:v>78</x:v>
      </x:c>
      <x:c r="E24" s="352">
        <x:v>45</x:v>
      </x:c>
      <x:c r="F24" s="353" t="s">
        <x:v>679</x:v>
      </x:c>
      <x:c r="G24" s="354">
        <x:v>70</x:v>
      </x:c>
      <x:c r="H24" s="355">
        <x:v>89</x:v>
      </x:c>
      <x:c r="I24" s="354">
        <x:v>71</x:v>
      </x:c>
      <x:c r="J24" s="355">
        <x:v>88</x:v>
      </x:c>
      <x:c r="K24" s="354" t="s">
        <x:v>123</x:v>
      </x:c>
      <x:c r="L24" s="355" t="s">
        <x:v>123</x:v>
      </x:c>
      <x:c r="M24" s="354" t="s">
        <x:v>679</x:v>
      </x:c>
      <x:c r="N24" s="355" t="s">
        <x:v>123</x:v>
      </x:c>
      <x:c r="O24" s="354">
        <x:v>31</x:v>
      </x:c>
      <x:c r="P24" s="355">
        <x:v>128</x:v>
      </x:c>
      <x:c r="Q24" s="356" t="s">
        <x:v>679</x:v>
      </x:c>
      <x:c r="R24" s="356" t="s">
        <x:v>679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0.859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3379</x:v>
      </x:c>
      <x:c r="D33" s="320">
        <x:v>1149</x:v>
      </x:c>
      <x:c r="E33" s="321">
        <x:v>1066</x:v>
      </x:c>
      <x:c r="F33" s="321">
        <x:v>1164</x:v>
      </x:c>
      <x:c r="G33" s="320">
        <x:v>3293</x:v>
      </x:c>
      <x:c r="H33" s="322">
        <x:v>86</x:v>
      </x:c>
      <x:c r="I33" s="320">
        <x:v>2984</x:v>
      </x:c>
      <x:c r="J33" s="323">
        <x:v>395</x:v>
      </x:c>
      <x:c r="K33" s="320">
        <x:v>954</x:v>
      </x:c>
      <x:c r="L33" s="323">
        <x:v>1957</x:v>
      </x:c>
      <x:c r="M33" s="320">
        <x:v>3164</x:v>
      </x:c>
      <x:c r="N33" s="323">
        <x:v>210</x:v>
      </x:c>
      <x:c r="O33" s="91">
        <x:v>484</x:v>
      </x:c>
      <x:c r="P33" s="323">
        <x:v>2895</x:v>
      </x:c>
      <x:c r="Q33" s="321">
        <x:v>997</x:v>
      </x:c>
      <x:c r="R33" s="321">
        <x:v>2382</x:v>
      </x:c>
      <x:c r="S33" s="324">
        <x:v>0</x:v>
      </x:c>
      <x:c r="T33" s="325">
        <x:v>0</x:v>
      </x:c>
      <x:c r="U33" s="326">
        <x:v>3268</x:v>
      </x:c>
      <x:c r="V33" s="326">
        <x:v>22</x:v>
      </x:c>
      <x:c r="W33" s="322">
        <x:v>89</x:v>
      </x:c>
      <x:c r="X33" s="451">
        <x:v>0.781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3379</x:v>
      </x:c>
      <x:c r="D34" s="320">
        <x:v>1149</x:v>
      </x:c>
      <x:c r="E34" s="321">
        <x:v>1066</x:v>
      </x:c>
      <x:c r="F34" s="321">
        <x:v>1164</x:v>
      </x:c>
      <x:c r="G34" s="320">
        <x:v>3293</x:v>
      </x:c>
      <x:c r="H34" s="323">
        <x:v>86</x:v>
      </x:c>
      <x:c r="I34" s="321">
        <x:v>2984</x:v>
      </x:c>
      <x:c r="J34" s="323">
        <x:v>395</x:v>
      </x:c>
      <x:c r="K34" s="320">
        <x:v>954</x:v>
      </x:c>
      <x:c r="L34" s="323">
        <x:v>1957</x:v>
      </x:c>
      <x:c r="M34" s="321">
        <x:v>3164</x:v>
      </x:c>
      <x:c r="N34" s="323">
        <x:v>210</x:v>
      </x:c>
      <x:c r="O34" s="91">
        <x:v>484</x:v>
      </x:c>
      <x:c r="P34" s="323">
        <x:v>2895</x:v>
      </x:c>
      <x:c r="Q34" s="321">
        <x:v>997</x:v>
      </x:c>
      <x:c r="R34" s="321">
        <x:v>2382</x:v>
      </x:c>
      <x:c r="S34" s="324">
        <x:v>0</x:v>
      </x:c>
      <x:c r="T34" s="325">
        <x:v>0</x:v>
      </x:c>
      <x:c r="U34" s="326">
        <x:v>3268</x:v>
      </x:c>
      <x:c r="V34" s="326">
        <x:v>22</x:v>
      </x:c>
      <x:c r="W34" s="323">
        <x:v>89</x:v>
      </x:c>
      <x:c r="X34" s="452">
        <x:v>0.781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3378</x:v>
      </x:c>
      <x:c r="D35" s="328">
        <x:v>1148</x:v>
      </x:c>
      <x:c r="E35" s="329">
        <x:v>1066</x:v>
      </x:c>
      <x:c r="F35" s="329">
        <x:v>1164</x:v>
      </x:c>
      <x:c r="G35" s="328">
        <x:v>3292</x:v>
      </x:c>
      <x:c r="H35" s="330">
        <x:v>86</x:v>
      </x:c>
      <x:c r="I35" s="328">
        <x:v>2983</x:v>
      </x:c>
      <x:c r="J35" s="331">
        <x:v>395</x:v>
      </x:c>
      <x:c r="K35" s="328">
        <x:v>954</x:v>
      </x:c>
      <x:c r="L35" s="331">
        <x:v>1956</x:v>
      </x:c>
      <x:c r="M35" s="328">
        <x:v>3163</x:v>
      </x:c>
      <x:c r="N35" s="331">
        <x:v>210</x:v>
      </x:c>
      <x:c r="O35" s="332">
        <x:v>484</x:v>
      </x:c>
      <x:c r="P35" s="331">
        <x:v>2894</x:v>
      </x:c>
      <x:c r="Q35" s="328">
        <x:v>997</x:v>
      </x:c>
      <x:c r="R35" s="329">
        <x:v>2381</x:v>
      </x:c>
      <x:c r="S35" s="333">
        <x:v>0</x:v>
      </x:c>
      <x:c r="T35" s="334">
        <x:v>0</x:v>
      </x:c>
      <x:c r="U35" s="335">
        <x:v>3267</x:v>
      </x:c>
      <x:c r="V35" s="335">
        <x:v>22</x:v>
      </x:c>
      <x:c r="W35" s="330">
        <x:v>89</x:v>
      </x:c>
      <x:c r="X35" s="451">
        <x:v>0.781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4907</x:v>
      </x:c>
      <x:c r="D36" s="337">
        <x:v>1549</x:v>
      </x:c>
      <x:c r="E36" s="338">
        <x:v>1609</x:v>
      </x:c>
      <x:c r="F36" s="338">
        <x:v>1749</x:v>
      </x:c>
      <x:c r="G36" s="337">
        <x:v>4774</x:v>
      </x:c>
      <x:c r="H36" s="339">
        <x:v>133</x:v>
      </x:c>
      <x:c r="I36" s="337">
        <x:v>4167</x:v>
      </x:c>
      <x:c r="J36" s="340">
        <x:v>740</x:v>
      </x:c>
      <x:c r="K36" s="337">
        <x:v>1385</x:v>
      </x:c>
      <x:c r="L36" s="340">
        <x:v>2780</x:v>
      </x:c>
      <x:c r="M36" s="337">
        <x:v>4660</x:v>
      </x:c>
      <x:c r="N36" s="340">
        <x:v>238</x:v>
      </x:c>
      <x:c r="O36" s="341">
        <x:v>621</x:v>
      </x:c>
      <x:c r="P36" s="340">
        <x:v>4286</x:v>
      </x:c>
      <x:c r="Q36" s="338">
        <x:v>1593</x:v>
      </x:c>
      <x:c r="R36" s="338">
        <x:v>3314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3258</x:v>
      </x:c>
      <x:c r="D37" s="320">
        <x:v>970</x:v>
      </x:c>
      <x:c r="E37" s="321">
        <x:v>1189</x:v>
      </x:c>
      <x:c r="F37" s="323">
        <x:v>1099</x:v>
      </x:c>
      <x:c r="G37" s="321">
        <x:v>3005</x:v>
      </x:c>
      <x:c r="H37" s="323">
        <x:v>253</x:v>
      </x:c>
      <x:c r="I37" s="321">
        <x:v>2753</x:v>
      </x:c>
      <x:c r="J37" s="323">
        <x:v>505</x:v>
      </x:c>
      <x:c r="K37" s="321">
        <x:v>878</x:v>
      </x:c>
      <x:c r="L37" s="323">
        <x:v>1875</x:v>
      </x:c>
      <x:c r="M37" s="321">
        <x:v>3129</x:v>
      </x:c>
      <x:c r="N37" s="321">
        <x:v>123</x:v>
      </x:c>
      <x:c r="O37" s="91">
        <x:v>470</x:v>
      </x:c>
      <x:c r="P37" s="323">
        <x:v>2788</x:v>
      </x:c>
      <x:c r="Q37" s="321">
        <x:v>971</x:v>
      </x:c>
      <x:c r="R37" s="321">
        <x:v>2287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0.858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3258</x:v>
      </x:c>
      <x:c r="D38" s="320">
        <x:v>970</x:v>
      </x:c>
      <x:c r="E38" s="321">
        <x:v>1189</x:v>
      </x:c>
      <x:c r="F38" s="345">
        <x:v>1099</x:v>
      </x:c>
      <x:c r="G38" s="321">
        <x:v>3005</x:v>
      </x:c>
      <x:c r="H38" s="345">
        <x:v>253</x:v>
      </x:c>
      <x:c r="I38" s="321">
        <x:v>2753</x:v>
      </x:c>
      <x:c r="J38" s="345">
        <x:v>505</x:v>
      </x:c>
      <x:c r="K38" s="321">
        <x:v>878</x:v>
      </x:c>
      <x:c r="L38" s="345">
        <x:v>1875</x:v>
      </x:c>
      <x:c r="M38" s="321">
        <x:v>3129</x:v>
      </x:c>
      <x:c r="N38" s="321">
        <x:v>123</x:v>
      </x:c>
      <x:c r="O38" s="91">
        <x:v>470</x:v>
      </x:c>
      <x:c r="P38" s="323">
        <x:v>2788</x:v>
      </x:c>
      <x:c r="Q38" s="321">
        <x:v>971</x:v>
      </x:c>
      <x:c r="R38" s="321">
        <x:v>2287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0.858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49</x:v>
      </x:c>
      <x:c r="D40" s="320">
        <x:v>22</x:v>
      </x:c>
      <x:c r="E40" s="346">
        <x:v>19</x:v>
      </x:c>
      <x:c r="F40" s="321">
        <x:v>10</x:v>
      </x:c>
      <x:c r="G40" s="91">
        <x:v>39</x:v>
      </x:c>
      <x:c r="H40" s="322">
        <x:v>10</x:v>
      </x:c>
      <x:c r="I40" s="91">
        <x:v>22</x:v>
      </x:c>
      <x:c r="J40" s="322">
        <x:v>27</x:v>
      </x:c>
      <x:c r="K40" s="91">
        <x:v>0</x:v>
      </x:c>
      <x:c r="L40" s="322">
        <x:v>0</x:v>
      </x:c>
      <x:c r="M40" s="91">
        <x:v>48</x:v>
      </x:c>
      <x:c r="N40" s="322">
        <x:v>0</x:v>
      </x:c>
      <x:c r="O40" s="91">
        <x:v>13</x:v>
      </x:c>
      <x:c r="P40" s="322">
        <x:v>36</x:v>
      </x:c>
      <x:c r="Q40" s="326">
        <x:v>18</x:v>
      </x:c>
      <x:c r="R40" s="326">
        <x:v>31</x:v>
      </x:c>
      <x:c r="S40" s="324">
        <x:v>0</x:v>
      </x:c>
      <x:c r="T40" s="344">
        <x:v>0</x:v>
      </x:c>
      <x:c r="U40" s="91">
        <x:v>47</x:v>
      </x:c>
      <x:c r="V40" s="326">
        <x:v>0</x:v>
      </x:c>
      <x:c r="W40" s="322">
        <x:v>0</x:v>
      </x:c>
      <x:c r="X40" s="451">
        <x:v>0.662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49</x:v>
      </x:c>
      <x:c r="D41" s="320">
        <x:v>22</x:v>
      </x:c>
      <x:c r="E41" s="321">
        <x:v>19</x:v>
      </x:c>
      <x:c r="F41" s="321">
        <x:v>10</x:v>
      </x:c>
      <x:c r="G41" s="91">
        <x:v>39</x:v>
      </x:c>
      <x:c r="H41" s="322">
        <x:v>10</x:v>
      </x:c>
      <x:c r="I41" s="91">
        <x:v>22</x:v>
      </x:c>
      <x:c r="J41" s="322">
        <x:v>27</x:v>
      </x:c>
      <x:c r="K41" s="91">
        <x:v>0</x:v>
      </x:c>
      <x:c r="L41" s="322">
        <x:v>0</x:v>
      </x:c>
      <x:c r="M41" s="91">
        <x:v>48</x:v>
      </x:c>
      <x:c r="N41" s="322">
        <x:v>0</x:v>
      </x:c>
      <x:c r="O41" s="91">
        <x:v>13</x:v>
      </x:c>
      <x:c r="P41" s="322">
        <x:v>36</x:v>
      </x:c>
      <x:c r="Q41" s="326">
        <x:v>18</x:v>
      </x:c>
      <x:c r="R41" s="326">
        <x:v>31</x:v>
      </x:c>
      <x:c r="S41" s="324">
        <x:v>0</x:v>
      </x:c>
      <x:c r="T41" s="344">
        <x:v>0</x:v>
      </x:c>
      <x:c r="U41" s="91">
        <x:v>47</x:v>
      </x:c>
      <x:c r="V41" s="326">
        <x:v>0</x:v>
      </x:c>
      <x:c r="W41" s="322">
        <x:v>0</x:v>
      </x:c>
      <x:c r="X41" s="453">
        <x:v>0.662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49</x:v>
      </x:c>
      <x:c r="D42" s="328">
        <x:v>22</x:v>
      </x:c>
      <x:c r="E42" s="329">
        <x:v>19</x:v>
      </x:c>
      <x:c r="F42" s="329">
        <x:v>10</x:v>
      </x:c>
      <x:c r="G42" s="332">
        <x:v>39</x:v>
      </x:c>
      <x:c r="H42" s="330">
        <x:v>10</x:v>
      </x:c>
      <x:c r="I42" s="332">
        <x:v>22</x:v>
      </x:c>
      <x:c r="J42" s="330">
        <x:v>27</x:v>
      </x:c>
      <x:c r="K42" s="332">
        <x:v>0</x:v>
      </x:c>
      <x:c r="L42" s="330">
        <x:v>0</x:v>
      </x:c>
      <x:c r="M42" s="332">
        <x:v>48</x:v>
      </x:c>
      <x:c r="N42" s="330">
        <x:v>0</x:v>
      </x:c>
      <x:c r="O42" s="332">
        <x:v>13</x:v>
      </x:c>
      <x:c r="P42" s="330">
        <x:v>36</x:v>
      </x:c>
      <x:c r="Q42" s="335">
        <x:v>18</x:v>
      </x:c>
      <x:c r="R42" s="335">
        <x:v>31</x:v>
      </x:c>
      <x:c r="S42" s="333">
        <x:v>0</x:v>
      </x:c>
      <x:c r="T42" s="347">
        <x:v>0</x:v>
      </x:c>
      <x:c r="U42" s="332">
        <x:v>47</x:v>
      </x:c>
      <x:c r="V42" s="335">
        <x:v>0</x:v>
      </x:c>
      <x:c r="W42" s="330">
        <x:v>0</x:v>
      </x:c>
      <x:c r="X42" s="451">
        <x:v>0.662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95</x:v>
      </x:c>
      <x:c r="D43" s="337">
        <x:v>48</x:v>
      </x:c>
      <x:c r="E43" s="338">
        <x:v>38</x:v>
      </x:c>
      <x:c r="F43" s="338">
        <x:v>10</x:v>
      </x:c>
      <x:c r="G43" s="341">
        <x:v>95</x:v>
      </x:c>
      <x:c r="H43" s="551">
        <x:v>                   0</x:v>
      </x:c>
      <x:c r="I43" s="341">
        <x:v>56</x:v>
      </x:c>
      <x:c r="J43" s="340">
        <x:v>39</x:v>
      </x:c>
      <x:c r="K43" s="341">
        <x:v>14</x:v>
      </x:c>
      <x:c r="L43" s="339">
        <x:v>16</x:v>
      </x:c>
      <x:c r="M43" s="341">
        <x:v>91</x:v>
      </x:c>
      <x:c r="N43" s="339">
        <x:v>5</x:v>
      </x:c>
      <x:c r="O43" s="341">
        <x:v>20</x:v>
      </x:c>
      <x:c r="P43" s="339">
        <x:v>75</x:v>
      </x:c>
      <x:c r="Q43" s="348">
        <x:v>29</x:v>
      </x:c>
      <x:c r="R43" s="348">
        <x:v>66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175</x:v>
      </x:c>
      <x:c r="D44" s="320">
        <x:v>86</x:v>
      </x:c>
      <x:c r="E44" s="326">
        <x:v>51</x:v>
      </x:c>
      <x:c r="F44" s="321">
        <x:v>38</x:v>
      </x:c>
      <x:c r="G44" s="320">
        <x:v>78</x:v>
      </x:c>
      <x:c r="H44" s="322">
        <x:v>97</x:v>
      </x:c>
      <x:c r="I44" s="91">
        <x:v>79</x:v>
      </x:c>
      <x:c r="J44" s="322">
        <x:v>96</x:v>
      </x:c>
      <x:c r="K44" s="91">
        <x:v>5</x:v>
      </x:c>
      <x:c r="L44" s="322">
        <x:v>10</x:v>
      </x:c>
      <x:c r="M44" s="91">
        <x:v>169</x:v>
      </x:c>
      <x:c r="N44" s="322">
        <x:v>5</x:v>
      </x:c>
      <x:c r="O44" s="91">
        <x:v>34</x:v>
      </x:c>
      <x:c r="P44" s="322">
        <x:v>141</x:v>
      </x:c>
      <x:c r="Q44" s="326">
        <x:v>41</x:v>
      </x:c>
      <x:c r="R44" s="326">
        <x:v>134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0.859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175</x:v>
      </x:c>
      <x:c r="D45" s="351">
        <x:v>86</x:v>
      </x:c>
      <x:c r="E45" s="352">
        <x:v>51</x:v>
      </x:c>
      <x:c r="F45" s="353">
        <x:v>38</x:v>
      </x:c>
      <x:c r="G45" s="354">
        <x:v>78</x:v>
      </x:c>
      <x:c r="H45" s="355">
        <x:v>97</x:v>
      </x:c>
      <x:c r="I45" s="354">
        <x:v>79</x:v>
      </x:c>
      <x:c r="J45" s="355">
        <x:v>96</x:v>
      </x:c>
      <x:c r="K45" s="354">
        <x:v>5</x:v>
      </x:c>
      <x:c r="L45" s="355">
        <x:v>10</x:v>
      </x:c>
      <x:c r="M45" s="354">
        <x:v>169</x:v>
      </x:c>
      <x:c r="N45" s="355">
        <x:v>5</x:v>
      </x:c>
      <x:c r="O45" s="354">
        <x:v>34</x:v>
      </x:c>
      <x:c r="P45" s="355">
        <x:v>141</x:v>
      </x:c>
      <x:c r="Q45" s="356">
        <x:v>41</x:v>
      </x:c>
      <x:c r="R45" s="356">
        <x:v>134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0.859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